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4"/>
  </bookViews>
  <sheets>
    <sheet name="MẦM NON" sheetId="1" r:id="rId1"/>
    <sheet name="TIỂU HỌC" sheetId="2" r:id="rId2"/>
    <sheet name="THCS" sheetId="3" r:id="rId3"/>
    <sheet name="THPT" sheetId="4" r:id="rId4"/>
    <sheet name="BẢNG TỔNG" sheetId="5" r:id="rId5"/>
  </sheets>
  <definedNames>
    <definedName name="_xlnm.Print_Titles" localSheetId="0">'MẦM NON'!$1:$5</definedName>
  </definedNames>
  <calcPr calcId="124519"/>
</workbook>
</file>

<file path=xl/calcChain.xml><?xml version="1.0" encoding="utf-8"?>
<calcChain xmlns="http://schemas.openxmlformats.org/spreadsheetml/2006/main">
  <c r="G13" i="5"/>
  <c r="H12"/>
  <c r="E12"/>
  <c r="E20"/>
  <c r="C20"/>
  <c r="O10"/>
  <c r="N10"/>
  <c r="M10"/>
  <c r="L10"/>
  <c r="K10"/>
  <c r="J10"/>
  <c r="I10"/>
  <c r="H10"/>
  <c r="G10"/>
  <c r="F10"/>
  <c r="E10"/>
  <c r="E11" s="1"/>
  <c r="D10"/>
  <c r="C10"/>
  <c r="F14" i="4"/>
  <c r="D14"/>
  <c r="E14"/>
  <c r="G14"/>
  <c r="H14"/>
  <c r="I14"/>
  <c r="J14"/>
  <c r="K14"/>
  <c r="D17" i="3" l="1"/>
  <c r="E17"/>
  <c r="F17"/>
  <c r="G17"/>
  <c r="H17"/>
  <c r="I17"/>
  <c r="J17"/>
  <c r="K17"/>
  <c r="L17"/>
  <c r="D22" i="2"/>
  <c r="E22"/>
  <c r="F22"/>
  <c r="G22"/>
  <c r="H22"/>
  <c r="I22"/>
  <c r="J22"/>
  <c r="L22"/>
  <c r="D54" i="1" l="1"/>
  <c r="E54"/>
  <c r="F54"/>
  <c r="G54"/>
  <c r="H54"/>
  <c r="I54"/>
  <c r="J54"/>
  <c r="K54"/>
  <c r="C14" i="4" l="1"/>
  <c r="C17" i="3"/>
  <c r="C22" i="2"/>
  <c r="C54" i="1"/>
</calcChain>
</file>

<file path=xl/sharedStrings.xml><?xml version="1.0" encoding="utf-8"?>
<sst xmlns="http://schemas.openxmlformats.org/spreadsheetml/2006/main" count="360" uniqueCount="180">
  <si>
    <t>Phụ lục 1: Kết quả kiểm tra YTTH năm học 2017-2018</t>
  </si>
  <si>
    <t>KHỐI MẦM NON</t>
  </si>
  <si>
    <t>STT</t>
  </si>
  <si>
    <t>Tên Trường</t>
  </si>
  <si>
    <t>Tổng số học sinh</t>
  </si>
  <si>
    <t>Số lớp học</t>
  </si>
  <si>
    <t>TRÌNH ĐỘ CHUYÊN MÔM</t>
  </si>
  <si>
    <t>Có chuyên môn</t>
  </si>
  <si>
    <t xml:space="preserve"> không có chuyên môn</t>
  </si>
  <si>
    <t xml:space="preserve">Điểm
đạt </t>
  </si>
  <si>
    <t>Xếp loại</t>
  </si>
  <si>
    <t>BS</t>
  </si>
  <si>
    <t>Y Sĩ Trung cấp</t>
  </si>
  <si>
    <t xml:space="preserve"> khác</t>
  </si>
  <si>
    <t xml:space="preserve"> Giáo viên</t>
  </si>
  <si>
    <t>Mầm non 1</t>
  </si>
  <si>
    <t>Mầm non 2</t>
  </si>
  <si>
    <t>Mầm non 3</t>
  </si>
  <si>
    <t>Mầm non 4</t>
  </si>
  <si>
    <t>Mầm non 4A</t>
  </si>
  <si>
    <t>Mầm non 5</t>
  </si>
  <si>
    <t>Mầm non Thành Phố</t>
  </si>
  <si>
    <t>Mầm non 6</t>
  </si>
  <si>
    <t>MG Sương Mai</t>
  </si>
  <si>
    <t>MN Trẻ Em Toàn cầu</t>
  </si>
  <si>
    <t>Mầm non Tuổi Thơ 6A</t>
  </si>
  <si>
    <t>MN Học Viện Toàn Cầu</t>
  </si>
  <si>
    <t>Mầm non Tuệ Đức</t>
  </si>
  <si>
    <t>Mầm non Bé Ong</t>
  </si>
  <si>
    <t>Mầm non 7A</t>
  </si>
  <si>
    <t>Mầm Non Hoa Mai</t>
  </si>
  <si>
    <t>MN Phát Triển Châu Á</t>
  </si>
  <si>
    <t>Mầm Non 7</t>
  </si>
  <si>
    <t>Mầm Non 8</t>
  </si>
  <si>
    <t>MN Thần Đồng Đất Việt</t>
  </si>
  <si>
    <t>MN Tuổi Thơ 8</t>
  </si>
  <si>
    <t>MN Tư Thục Thiên Phước</t>
  </si>
  <si>
    <t>MNTT Ánh Dương</t>
  </si>
  <si>
    <t>Mầm non Hu Rây</t>
  </si>
  <si>
    <t>Mầm non 9</t>
  </si>
  <si>
    <t>MN Ngôi Nhà Bé Thơ</t>
  </si>
  <si>
    <t>MGTT Thiên Thanh</t>
  </si>
  <si>
    <t>Mầm non 10</t>
  </si>
  <si>
    <t>Mầm Non 11</t>
  </si>
  <si>
    <t>Mầm Sóc Nâu</t>
  </si>
  <si>
    <t>Mầm Non 12</t>
  </si>
  <si>
    <t>Mầm Non 13</t>
  </si>
  <si>
    <t>Mầm Non 14A</t>
  </si>
  <si>
    <t>MGDL Hoàng Anh</t>
  </si>
  <si>
    <t>Mầm Non 14</t>
  </si>
  <si>
    <t>Mầm Non Ngôi Nhà Trẻ Thơ</t>
  </si>
  <si>
    <t>Mẫu giáo dân lập Bình Minh</t>
  </si>
  <si>
    <t>Mầm non Tư Thục Hải Yến</t>
  </si>
  <si>
    <t>Mầm non Ngôi Sao Sáng</t>
  </si>
  <si>
    <t>Mầm non Dân lập Việt Úc</t>
  </si>
  <si>
    <t>Mầm non Tư Thục Thiên Ân</t>
  </si>
  <si>
    <t>Mẫu giáo dân lập Mai Anh</t>
  </si>
  <si>
    <t>Mầm non Học Viện Đầu Tiên</t>
  </si>
  <si>
    <t>Mầm non Hạt Đậu Nhỏ</t>
  </si>
  <si>
    <t>Mầm Non Tuổi Thơ 7</t>
  </si>
  <si>
    <t>Mầm Non Tây Úc</t>
  </si>
  <si>
    <t>Cộng Khối Mầm Non:</t>
  </si>
  <si>
    <t>Tiểu học Nguyễn Thiện Thuật</t>
  </si>
  <si>
    <t>Tiểu học Phan Đình Phùng</t>
  </si>
  <si>
    <t>Tiểu học Nguyễn Sơn Hà</t>
  </si>
  <si>
    <t>Tiểu học Lương Định Của</t>
  </si>
  <si>
    <t>Tiểu học Lê Chí Trực</t>
  </si>
  <si>
    <t>Tiểu học Phan Văn Hân</t>
  </si>
  <si>
    <t>Tiểu học Mê Linh</t>
  </si>
  <si>
    <t>Tiểu học Trần Quốc Thảo</t>
  </si>
  <si>
    <t>Tiểu học Nguyễn Thanh Tuyền</t>
  </si>
  <si>
    <t>Tiểu học Nguyễn Thái Sơn</t>
  </si>
  <si>
    <t xml:space="preserve">Tiểu học Kỳ Đồng </t>
  </si>
  <si>
    <t>Tiểu học Nguyễn Việt Hồng</t>
  </si>
  <si>
    <t>Tiểu học Trần Văn Đang</t>
  </si>
  <si>
    <t>Tiểu học Trương Quyền</t>
  </si>
  <si>
    <t>Tiểu học Trần Quang Diệu</t>
  </si>
  <si>
    <t>Tiểu học Nguyễn Thi</t>
  </si>
  <si>
    <t>THCS Phan sào Nam</t>
  </si>
  <si>
    <t>THCS Thăng Long</t>
  </si>
  <si>
    <t>THCS Kiến Thiết</t>
  </si>
  <si>
    <t>THCS Bàn Cờ</t>
  </si>
  <si>
    <t>THCS Colette</t>
  </si>
  <si>
    <t>THCS Lê Quý Đôn</t>
  </si>
  <si>
    <t>THCS Lê Lợi</t>
  </si>
  <si>
    <t>THCS Hai Bà Trưng</t>
  </si>
  <si>
    <t>THCS Lương Thế Vinh</t>
  </si>
  <si>
    <t>THCS Đoàn Thị Điểm</t>
  </si>
  <si>
    <t>THCS Bạch Đằng</t>
  </si>
  <si>
    <t>Khối Trung học cơ sở</t>
  </si>
  <si>
    <t>THPT Lê Quý Đôn</t>
  </si>
  <si>
    <t>THPT Quốc Tế Á Châu</t>
  </si>
  <si>
    <t>THPT Lê Thị Hồng Gấm</t>
  </si>
  <si>
    <t>THPT Marie Curie</t>
  </si>
  <si>
    <t>THPT Nguyễn Thị Minh khai</t>
  </si>
  <si>
    <t>THPT Tây Úc</t>
  </si>
  <si>
    <t>THPT Nguyễn Thị Diệu</t>
  </si>
  <si>
    <t>TTGD &amp; TX</t>
  </si>
  <si>
    <t>TC khối Tiểu học:</t>
  </si>
  <si>
    <t>Tổng cộng khối THPT:</t>
  </si>
  <si>
    <t>98,80</t>
  </si>
  <si>
    <t>Tốt</t>
  </si>
  <si>
    <t>Tình trạng biên chế</t>
  </si>
  <si>
    <t xml:space="preserve">Biên chế </t>
  </si>
  <si>
    <t>Hợp đồng</t>
  </si>
  <si>
    <t>Trường</t>
  </si>
  <si>
    <t>Quận</t>
  </si>
  <si>
    <t>95,25</t>
  </si>
  <si>
    <t>97,95</t>
  </si>
  <si>
    <t>99,50</t>
  </si>
  <si>
    <t>99,5</t>
  </si>
  <si>
    <t>99,75</t>
  </si>
  <si>
    <t>99,20</t>
  </si>
  <si>
    <t>94,75</t>
  </si>
  <si>
    <t>94,10</t>
  </si>
  <si>
    <t>90,0</t>
  </si>
  <si>
    <t>96,75</t>
  </si>
  <si>
    <t>96,55</t>
  </si>
  <si>
    <t>98,5</t>
  </si>
  <si>
    <t>97,75</t>
  </si>
  <si>
    <t>98,25</t>
  </si>
  <si>
    <t>98,7</t>
  </si>
  <si>
    <t>97,10</t>
  </si>
  <si>
    <t>97,0</t>
  </si>
  <si>
    <t>98,75</t>
  </si>
  <si>
    <t>98,6</t>
  </si>
  <si>
    <t>96,0</t>
  </si>
  <si>
    <t>97,45</t>
  </si>
  <si>
    <t>99,0</t>
  </si>
  <si>
    <t>92,20</t>
  </si>
  <si>
    <t>97,7</t>
  </si>
  <si>
    <t>98,95</t>
  </si>
  <si>
    <t>95,5</t>
  </si>
  <si>
    <t>96,2</t>
  </si>
  <si>
    <t>95,35</t>
  </si>
  <si>
    <t>90,25</t>
  </si>
  <si>
    <t>96,5</t>
  </si>
  <si>
    <t>92,85</t>
  </si>
  <si>
    <t>97,15</t>
  </si>
  <si>
    <t>96,05</t>
  </si>
  <si>
    <t>96,90</t>
  </si>
  <si>
    <t>99,65</t>
  </si>
  <si>
    <t>96,85</t>
  </si>
  <si>
    <t>91,45</t>
  </si>
  <si>
    <t>97,70</t>
  </si>
  <si>
    <t>93,0</t>
  </si>
  <si>
    <t>Hướng dẫn</t>
  </si>
  <si>
    <t>91,90</t>
  </si>
  <si>
    <t>95,95</t>
  </si>
  <si>
    <t>96,50</t>
  </si>
  <si>
    <t>96,60</t>
  </si>
  <si>
    <t>81,25</t>
  </si>
  <si>
    <t>Khá</t>
  </si>
  <si>
    <t>97,85</t>
  </si>
  <si>
    <t>96,35</t>
  </si>
  <si>
    <t>98,40</t>
  </si>
  <si>
    <t>98,30</t>
  </si>
  <si>
    <t>95,75</t>
  </si>
  <si>
    <t>96,25</t>
  </si>
  <si>
    <t>96,15</t>
  </si>
  <si>
    <t>92,5</t>
  </si>
  <si>
    <t>94,9</t>
  </si>
  <si>
    <t>Cấp học</t>
  </si>
  <si>
    <t>Mầm non</t>
  </si>
  <si>
    <t xml:space="preserve">Tiểu học </t>
  </si>
  <si>
    <t>Trung học cơ sở</t>
  </si>
  <si>
    <t xml:space="preserve">Trung học phổ thông </t>
  </si>
  <si>
    <t xml:space="preserve">Bảng tổng </t>
  </si>
  <si>
    <t xml:space="preserve">Tốt </t>
  </si>
  <si>
    <t>Tổng số cbcnv:</t>
  </si>
  <si>
    <t>Mầm non:</t>
  </si>
  <si>
    <t>Tiểu học:</t>
  </si>
  <si>
    <t>Trung học phổ thông:</t>
  </si>
  <si>
    <t>Tổng cộng:</t>
  </si>
  <si>
    <t>Giáo viên</t>
  </si>
  <si>
    <t>MN Quốc tế Thành phố Tuổi Thơ</t>
  </si>
  <si>
    <t>Khối Tiểu học</t>
  </si>
  <si>
    <t>Tổng cộng khối Trung học cơ sở</t>
  </si>
  <si>
    <t>Tổng số trường kí hợp đồng hỗ trợ hợp tác chuên môn</t>
  </si>
  <si>
    <t>Khối Trung học phổ thông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</si>
</sst>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4" fillId="0" borderId="0" xfId="0" applyFont="1"/>
    <xf numFmtId="0" fontId="8" fillId="0" borderId="4" xfId="0" applyFont="1" applyBorder="1"/>
    <xf numFmtId="0" fontId="8" fillId="0" borderId="6" xfId="0" applyFont="1" applyBorder="1"/>
    <xf numFmtId="0" fontId="6" fillId="0" borderId="5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pane ySplit="5" topLeftCell="A6" activePane="bottomLeft" state="frozen"/>
      <selection pane="bottomLeft" activeCell="B3" sqref="B3:B5"/>
    </sheetView>
  </sheetViews>
  <sheetFormatPr defaultRowHeight="15"/>
  <cols>
    <col min="1" max="1" width="4.42578125" style="2" customWidth="1"/>
    <col min="2" max="2" width="30.140625" style="2" customWidth="1"/>
    <col min="3" max="4" width="7.7109375" style="2" customWidth="1"/>
    <col min="5" max="5" width="7" style="2" customWidth="1"/>
    <col min="6" max="11" width="7.7109375" style="2" customWidth="1"/>
    <col min="12" max="12" width="8.5703125" style="2" customWidth="1"/>
    <col min="13" max="13" width="8.7109375" style="2" customWidth="1"/>
    <col min="14" max="14" width="7.85546875" style="3" customWidth="1"/>
    <col min="15" max="16384" width="9.140625" style="2"/>
  </cols>
  <sheetData>
    <row r="1" spans="1:14" ht="16.5">
      <c r="A1" s="28" t="s">
        <v>0</v>
      </c>
      <c r="B1" s="28"/>
      <c r="C1" s="28"/>
      <c r="D1" s="28"/>
      <c r="E1" s="28"/>
      <c r="F1" s="1"/>
      <c r="G1" s="1"/>
      <c r="H1" s="1"/>
      <c r="I1" s="1"/>
      <c r="J1" s="1"/>
      <c r="K1" s="1"/>
      <c r="L1" s="1"/>
      <c r="M1" s="1"/>
      <c r="N1" s="4"/>
    </row>
    <row r="2" spans="1:14" ht="18.75">
      <c r="A2" s="1"/>
      <c r="B2" s="29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/>
    </row>
    <row r="3" spans="1:14" ht="63" customHeight="1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/>
      <c r="G3" s="7"/>
      <c r="H3" s="7"/>
      <c r="I3" s="8"/>
      <c r="J3" s="6" t="s">
        <v>102</v>
      </c>
      <c r="K3" s="7"/>
      <c r="L3" s="7"/>
      <c r="M3" s="7"/>
      <c r="N3" s="8"/>
    </row>
    <row r="4" spans="1:14" ht="35.25" customHeight="1">
      <c r="A4" s="5"/>
      <c r="B4" s="5"/>
      <c r="C4" s="5"/>
      <c r="D4" s="5"/>
      <c r="E4" s="6" t="s">
        <v>7</v>
      </c>
      <c r="F4" s="7"/>
      <c r="G4" s="8"/>
      <c r="H4" s="6" t="s">
        <v>8</v>
      </c>
      <c r="I4" s="8"/>
      <c r="J4" s="9" t="s">
        <v>103</v>
      </c>
      <c r="K4" s="6" t="s">
        <v>104</v>
      </c>
      <c r="L4" s="8"/>
      <c r="M4" s="8" t="s">
        <v>9</v>
      </c>
      <c r="N4" s="9" t="s">
        <v>10</v>
      </c>
    </row>
    <row r="5" spans="1:14" ht="49.5">
      <c r="A5" s="5"/>
      <c r="B5" s="5"/>
      <c r="C5" s="5"/>
      <c r="D5" s="5"/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13</v>
      </c>
      <c r="J5" s="11"/>
      <c r="K5" s="10" t="s">
        <v>106</v>
      </c>
      <c r="L5" s="10" t="s">
        <v>105</v>
      </c>
      <c r="M5" s="5"/>
      <c r="N5" s="11"/>
    </row>
    <row r="6" spans="1:14" ht="20.100000000000001" customHeight="1">
      <c r="A6" s="10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20.100000000000001" customHeight="1">
      <c r="A7" s="24">
        <v>1</v>
      </c>
      <c r="B7" s="15" t="s">
        <v>15</v>
      </c>
      <c r="C7" s="14">
        <v>374</v>
      </c>
      <c r="D7" s="14">
        <v>10</v>
      </c>
      <c r="E7" s="14">
        <v>0</v>
      </c>
      <c r="F7" s="14">
        <v>1</v>
      </c>
      <c r="G7" s="14">
        <v>0</v>
      </c>
      <c r="H7" s="14">
        <v>0</v>
      </c>
      <c r="I7" s="14">
        <v>0</v>
      </c>
      <c r="J7" s="14">
        <v>0</v>
      </c>
      <c r="K7" s="14">
        <v>1</v>
      </c>
      <c r="L7" s="14">
        <v>0</v>
      </c>
      <c r="M7" s="14" t="s">
        <v>110</v>
      </c>
      <c r="N7" s="14" t="s">
        <v>101</v>
      </c>
    </row>
    <row r="8" spans="1:14" ht="20.100000000000001" customHeight="1">
      <c r="A8" s="24">
        <v>2</v>
      </c>
      <c r="B8" s="15" t="s">
        <v>16</v>
      </c>
      <c r="C8" s="16">
        <v>489</v>
      </c>
      <c r="D8" s="14">
        <v>11</v>
      </c>
      <c r="E8" s="14">
        <v>0</v>
      </c>
      <c r="F8" s="14">
        <v>0</v>
      </c>
      <c r="G8" s="14">
        <v>0</v>
      </c>
      <c r="H8" s="14">
        <v>1</v>
      </c>
      <c r="I8" s="14">
        <v>0</v>
      </c>
      <c r="J8" s="14">
        <v>1</v>
      </c>
      <c r="K8" s="14">
        <v>0</v>
      </c>
      <c r="L8" s="14">
        <v>0</v>
      </c>
      <c r="M8" s="14" t="s">
        <v>113</v>
      </c>
      <c r="N8" s="14" t="s">
        <v>101</v>
      </c>
    </row>
    <row r="9" spans="1:14" ht="20.100000000000001" customHeight="1">
      <c r="A9" s="24">
        <v>3</v>
      </c>
      <c r="B9" s="15" t="s">
        <v>17</v>
      </c>
      <c r="C9" s="16">
        <v>230</v>
      </c>
      <c r="D9" s="14">
        <v>8</v>
      </c>
      <c r="E9" s="14">
        <v>1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1</v>
      </c>
      <c r="M9" s="14" t="s">
        <v>127</v>
      </c>
      <c r="N9" s="14" t="s">
        <v>101</v>
      </c>
    </row>
    <row r="10" spans="1:14" ht="20.100000000000001" customHeight="1">
      <c r="A10" s="24">
        <v>4</v>
      </c>
      <c r="B10" s="17" t="s">
        <v>50</v>
      </c>
      <c r="C10" s="16">
        <v>155</v>
      </c>
      <c r="D10" s="14">
        <v>9</v>
      </c>
      <c r="E10" s="14">
        <v>0</v>
      </c>
      <c r="F10" s="14">
        <v>1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1</v>
      </c>
      <c r="M10" s="14" t="s">
        <v>117</v>
      </c>
      <c r="N10" s="14" t="s">
        <v>101</v>
      </c>
    </row>
    <row r="11" spans="1:14" ht="20.100000000000001" customHeight="1">
      <c r="A11" s="24">
        <v>5</v>
      </c>
      <c r="B11" s="15" t="s">
        <v>18</v>
      </c>
      <c r="C11" s="16">
        <v>510</v>
      </c>
      <c r="D11" s="14">
        <v>13</v>
      </c>
      <c r="E11" s="14">
        <v>0</v>
      </c>
      <c r="F11" s="14">
        <v>0</v>
      </c>
      <c r="G11" s="14">
        <v>1</v>
      </c>
      <c r="H11" s="14">
        <v>0</v>
      </c>
      <c r="I11" s="14">
        <v>0</v>
      </c>
      <c r="J11" s="14">
        <v>0</v>
      </c>
      <c r="K11" s="14">
        <v>1</v>
      </c>
      <c r="L11" s="14">
        <v>0</v>
      </c>
      <c r="M11" s="14" t="s">
        <v>111</v>
      </c>
      <c r="N11" s="14" t="s">
        <v>101</v>
      </c>
    </row>
    <row r="12" spans="1:14" ht="20.100000000000001" customHeight="1">
      <c r="A12" s="24">
        <v>6</v>
      </c>
      <c r="B12" s="15" t="s">
        <v>19</v>
      </c>
      <c r="C12" s="14">
        <v>380</v>
      </c>
      <c r="D12" s="14">
        <v>12</v>
      </c>
      <c r="E12" s="14">
        <v>0</v>
      </c>
      <c r="F12" s="14">
        <v>0</v>
      </c>
      <c r="G12" s="14">
        <v>1</v>
      </c>
      <c r="H12" s="14">
        <v>0</v>
      </c>
      <c r="I12" s="14">
        <v>0</v>
      </c>
      <c r="J12" s="14">
        <v>0</v>
      </c>
      <c r="K12" s="14">
        <v>1</v>
      </c>
      <c r="L12" s="14">
        <v>0</v>
      </c>
      <c r="M12" s="14" t="s">
        <v>128</v>
      </c>
      <c r="N12" s="14" t="s">
        <v>101</v>
      </c>
    </row>
    <row r="13" spans="1:14" ht="20.100000000000001" customHeight="1">
      <c r="A13" s="24">
        <v>7</v>
      </c>
      <c r="B13" s="15" t="s">
        <v>20</v>
      </c>
      <c r="C13" s="14">
        <v>300</v>
      </c>
      <c r="D13" s="14">
        <v>10</v>
      </c>
      <c r="E13" s="14">
        <v>0</v>
      </c>
      <c r="F13" s="14">
        <v>1</v>
      </c>
      <c r="G13" s="14">
        <v>0</v>
      </c>
      <c r="H13" s="14">
        <v>0</v>
      </c>
      <c r="I13" s="14">
        <v>0</v>
      </c>
      <c r="J13" s="14">
        <v>0</v>
      </c>
      <c r="K13" s="14">
        <v>1</v>
      </c>
      <c r="L13" s="14">
        <v>0</v>
      </c>
      <c r="M13" s="14" t="s">
        <v>118</v>
      </c>
      <c r="N13" s="14" t="s">
        <v>101</v>
      </c>
    </row>
    <row r="14" spans="1:14" ht="20.100000000000001" customHeight="1">
      <c r="A14" s="24">
        <v>8</v>
      </c>
      <c r="B14" s="17" t="s">
        <v>51</v>
      </c>
      <c r="C14" s="14">
        <v>247</v>
      </c>
      <c r="D14" s="14">
        <v>6</v>
      </c>
      <c r="E14" s="14">
        <v>0</v>
      </c>
      <c r="F14" s="14">
        <v>1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 t="s">
        <v>126</v>
      </c>
      <c r="N14" s="14" t="s">
        <v>101</v>
      </c>
    </row>
    <row r="15" spans="1:14" ht="20.100000000000001" customHeight="1">
      <c r="A15" s="24">
        <v>9</v>
      </c>
      <c r="B15" s="17" t="s">
        <v>21</v>
      </c>
      <c r="C15" s="14">
        <v>631</v>
      </c>
      <c r="D15" s="14">
        <v>17</v>
      </c>
      <c r="E15" s="14">
        <v>0</v>
      </c>
      <c r="F15" s="14">
        <v>1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</v>
      </c>
      <c r="M15" s="14" t="s">
        <v>118</v>
      </c>
      <c r="N15" s="14" t="s">
        <v>101</v>
      </c>
    </row>
    <row r="16" spans="1:14" ht="20.100000000000001" customHeight="1">
      <c r="A16" s="24">
        <v>10</v>
      </c>
      <c r="B16" s="15" t="s">
        <v>22</v>
      </c>
      <c r="C16" s="14">
        <v>413</v>
      </c>
      <c r="D16" s="14">
        <v>12</v>
      </c>
      <c r="E16" s="14">
        <v>0</v>
      </c>
      <c r="F16" s="14">
        <v>0</v>
      </c>
      <c r="G16" s="14">
        <v>1</v>
      </c>
      <c r="H16" s="14">
        <v>0</v>
      </c>
      <c r="I16" s="14">
        <v>0</v>
      </c>
      <c r="J16" s="14">
        <v>0</v>
      </c>
      <c r="K16" s="14">
        <v>1</v>
      </c>
      <c r="L16" s="14">
        <v>0</v>
      </c>
      <c r="M16" s="14" t="s">
        <v>108</v>
      </c>
      <c r="N16" s="14" t="s">
        <v>101</v>
      </c>
    </row>
    <row r="17" spans="1:14" ht="20.100000000000001" customHeight="1">
      <c r="A17" s="24">
        <v>11</v>
      </c>
      <c r="B17" s="17" t="s">
        <v>23</v>
      </c>
      <c r="C17" s="14">
        <v>180</v>
      </c>
      <c r="D17" s="14">
        <v>9</v>
      </c>
      <c r="E17" s="14">
        <v>0</v>
      </c>
      <c r="F17" s="14">
        <v>0</v>
      </c>
      <c r="G17" s="14">
        <v>0</v>
      </c>
      <c r="H17" s="14">
        <v>0</v>
      </c>
      <c r="I17" s="14">
        <v>1</v>
      </c>
      <c r="J17" s="14">
        <v>0</v>
      </c>
      <c r="K17" s="14">
        <v>0</v>
      </c>
      <c r="L17" s="14">
        <v>1</v>
      </c>
      <c r="M17" s="14" t="s">
        <v>115</v>
      </c>
      <c r="N17" s="14" t="s">
        <v>101</v>
      </c>
    </row>
    <row r="18" spans="1:14" ht="20.100000000000001" customHeight="1">
      <c r="A18" s="24">
        <v>12</v>
      </c>
      <c r="B18" s="17" t="s">
        <v>24</v>
      </c>
      <c r="C18" s="14">
        <v>95</v>
      </c>
      <c r="D18" s="14">
        <v>6</v>
      </c>
      <c r="E18" s="14">
        <v>0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</v>
      </c>
      <c r="M18" s="14" t="s">
        <v>132</v>
      </c>
      <c r="N18" s="14" t="s">
        <v>101</v>
      </c>
    </row>
    <row r="19" spans="1:14" ht="20.100000000000001" customHeight="1">
      <c r="A19" s="24">
        <v>13</v>
      </c>
      <c r="B19" s="17" t="s">
        <v>25</v>
      </c>
      <c r="C19" s="14">
        <v>170</v>
      </c>
      <c r="D19" s="14">
        <v>5</v>
      </c>
      <c r="E19" s="14">
        <v>0</v>
      </c>
      <c r="F19" s="14">
        <v>0</v>
      </c>
      <c r="G19" s="14">
        <v>1</v>
      </c>
      <c r="H19" s="14">
        <v>0</v>
      </c>
      <c r="I19" s="14">
        <v>0</v>
      </c>
      <c r="J19" s="14">
        <v>0</v>
      </c>
      <c r="K19" s="14">
        <v>1</v>
      </c>
      <c r="L19" s="14">
        <v>0</v>
      </c>
      <c r="M19" s="14" t="s">
        <v>110</v>
      </c>
      <c r="N19" s="14" t="s">
        <v>101</v>
      </c>
    </row>
    <row r="20" spans="1:14" ht="20.100000000000001" customHeight="1">
      <c r="A20" s="24">
        <v>14</v>
      </c>
      <c r="B20" s="17" t="s">
        <v>26</v>
      </c>
      <c r="C20" s="14">
        <v>127</v>
      </c>
      <c r="D20" s="14">
        <v>11</v>
      </c>
      <c r="E20" s="14">
        <v>0</v>
      </c>
      <c r="F20" s="14">
        <v>1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1</v>
      </c>
      <c r="M20" s="14" t="s">
        <v>134</v>
      </c>
      <c r="N20" s="14" t="s">
        <v>101</v>
      </c>
    </row>
    <row r="21" spans="1:14" ht="20.100000000000001" customHeight="1">
      <c r="A21" s="24">
        <v>15</v>
      </c>
      <c r="B21" s="15" t="s">
        <v>27</v>
      </c>
      <c r="C21" s="14">
        <v>31</v>
      </c>
      <c r="D21" s="14">
        <v>3</v>
      </c>
      <c r="E21" s="14">
        <v>0</v>
      </c>
      <c r="F21" s="14">
        <v>1</v>
      </c>
      <c r="G21" s="14">
        <v>0</v>
      </c>
      <c r="H21" s="14">
        <v>0</v>
      </c>
      <c r="I21" s="14">
        <v>0</v>
      </c>
      <c r="J21" s="14">
        <v>0</v>
      </c>
      <c r="K21" s="14"/>
      <c r="L21" s="14">
        <v>1</v>
      </c>
      <c r="M21" s="18" t="s">
        <v>146</v>
      </c>
      <c r="N21" s="19"/>
    </row>
    <row r="22" spans="1:14" ht="20.100000000000001" customHeight="1">
      <c r="A22" s="24">
        <v>16</v>
      </c>
      <c r="B22" s="15" t="s">
        <v>28</v>
      </c>
      <c r="C22" s="14">
        <v>139</v>
      </c>
      <c r="D22" s="14">
        <v>10</v>
      </c>
      <c r="E22" s="14">
        <v>0</v>
      </c>
      <c r="F22" s="14">
        <v>1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2</v>
      </c>
      <c r="M22" s="14" t="s">
        <v>135</v>
      </c>
      <c r="N22" s="14" t="s">
        <v>101</v>
      </c>
    </row>
    <row r="23" spans="1:14" ht="20.100000000000001" customHeight="1">
      <c r="A23" s="24">
        <v>17</v>
      </c>
      <c r="B23" s="17" t="s">
        <v>52</v>
      </c>
      <c r="C23" s="14">
        <v>370</v>
      </c>
      <c r="D23" s="14">
        <v>17</v>
      </c>
      <c r="E23" s="14">
        <v>0</v>
      </c>
      <c r="F23" s="14">
        <v>0</v>
      </c>
      <c r="G23" s="14">
        <v>1</v>
      </c>
      <c r="H23" s="14">
        <v>0</v>
      </c>
      <c r="I23" s="14">
        <v>0</v>
      </c>
      <c r="J23" s="14">
        <v>0</v>
      </c>
      <c r="K23" s="14">
        <v>0</v>
      </c>
      <c r="L23" s="14">
        <v>4</v>
      </c>
      <c r="M23" s="14" t="s">
        <v>147</v>
      </c>
      <c r="N23" s="14" t="s">
        <v>101</v>
      </c>
    </row>
    <row r="24" spans="1:14" ht="20.100000000000001" customHeight="1">
      <c r="A24" s="24">
        <v>18</v>
      </c>
      <c r="B24" s="17" t="s">
        <v>53</v>
      </c>
      <c r="C24" s="14">
        <v>90</v>
      </c>
      <c r="D24" s="14">
        <v>7</v>
      </c>
      <c r="E24" s="14">
        <v>0</v>
      </c>
      <c r="F24" s="14">
        <v>0</v>
      </c>
      <c r="G24" s="14">
        <v>0</v>
      </c>
      <c r="H24" s="14">
        <v>1</v>
      </c>
      <c r="I24" s="14">
        <v>0</v>
      </c>
      <c r="J24" s="14">
        <v>0</v>
      </c>
      <c r="K24" s="14">
        <v>0</v>
      </c>
      <c r="L24" s="14">
        <v>1</v>
      </c>
      <c r="M24" s="14" t="s">
        <v>150</v>
      </c>
      <c r="N24" s="14" t="s">
        <v>101</v>
      </c>
    </row>
    <row r="25" spans="1:14" ht="20.100000000000001" customHeight="1">
      <c r="A25" s="24">
        <v>19</v>
      </c>
      <c r="B25" s="17" t="s">
        <v>54</v>
      </c>
      <c r="C25" s="14">
        <v>105</v>
      </c>
      <c r="D25" s="14">
        <v>6</v>
      </c>
      <c r="E25" s="14">
        <v>0</v>
      </c>
      <c r="F25" s="14">
        <v>1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1</v>
      </c>
      <c r="M25" s="14" t="s">
        <v>149</v>
      </c>
      <c r="N25" s="14" t="s">
        <v>101</v>
      </c>
    </row>
    <row r="26" spans="1:14" ht="20.100000000000001" customHeight="1">
      <c r="A26" s="24">
        <v>20</v>
      </c>
      <c r="B26" s="17" t="s">
        <v>55</v>
      </c>
      <c r="C26" s="14">
        <v>120</v>
      </c>
      <c r="D26" s="14">
        <v>4</v>
      </c>
      <c r="E26" s="14">
        <v>0</v>
      </c>
      <c r="F26" s="14">
        <v>1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1</v>
      </c>
      <c r="M26" s="14" t="s">
        <v>119</v>
      </c>
      <c r="N26" s="14" t="s">
        <v>101</v>
      </c>
    </row>
    <row r="27" spans="1:14" ht="20.100000000000001" customHeight="1">
      <c r="A27" s="24">
        <v>21</v>
      </c>
      <c r="B27" s="17" t="s">
        <v>56</v>
      </c>
      <c r="C27" s="14">
        <v>311</v>
      </c>
      <c r="D27" s="14">
        <v>9</v>
      </c>
      <c r="E27" s="14">
        <v>0</v>
      </c>
      <c r="F27" s="14">
        <v>1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1</v>
      </c>
      <c r="M27" s="14" t="s">
        <v>123</v>
      </c>
      <c r="N27" s="14" t="s">
        <v>101</v>
      </c>
    </row>
    <row r="28" spans="1:14" ht="20.100000000000001" customHeight="1">
      <c r="A28" s="24">
        <v>22</v>
      </c>
      <c r="B28" s="20" t="s">
        <v>57</v>
      </c>
      <c r="C28" s="14">
        <v>76</v>
      </c>
      <c r="D28" s="14">
        <v>6</v>
      </c>
      <c r="E28" s="14">
        <v>0</v>
      </c>
      <c r="F28" s="14">
        <v>0</v>
      </c>
      <c r="G28" s="14">
        <v>1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 t="s">
        <v>133</v>
      </c>
      <c r="N28" s="14" t="s">
        <v>101</v>
      </c>
    </row>
    <row r="29" spans="1:14" ht="20.100000000000001" customHeight="1">
      <c r="A29" s="24">
        <v>23</v>
      </c>
      <c r="B29" s="17" t="s">
        <v>58</v>
      </c>
      <c r="C29" s="14">
        <v>45</v>
      </c>
      <c r="D29" s="14">
        <v>5</v>
      </c>
      <c r="E29" s="14">
        <v>0</v>
      </c>
      <c r="F29" s="14">
        <v>0</v>
      </c>
      <c r="G29" s="14">
        <v>1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 t="s">
        <v>148</v>
      </c>
      <c r="N29" s="14" t="s">
        <v>101</v>
      </c>
    </row>
    <row r="30" spans="1:14" ht="20.100000000000001" customHeight="1">
      <c r="A30" s="24">
        <v>24</v>
      </c>
      <c r="B30" s="17" t="s">
        <v>29</v>
      </c>
      <c r="C30" s="14">
        <v>296</v>
      </c>
      <c r="D30" s="14">
        <v>10</v>
      </c>
      <c r="E30" s="14">
        <v>0</v>
      </c>
      <c r="F30" s="14">
        <v>0</v>
      </c>
      <c r="G30" s="14">
        <v>0</v>
      </c>
      <c r="H30" s="14">
        <v>0</v>
      </c>
      <c r="I30" s="14">
        <v>1</v>
      </c>
      <c r="J30" s="14">
        <v>1</v>
      </c>
      <c r="K30" s="14">
        <v>0</v>
      </c>
      <c r="L30" s="14">
        <v>0</v>
      </c>
      <c r="M30" s="14" t="s">
        <v>120</v>
      </c>
      <c r="N30" s="14" t="s">
        <v>101</v>
      </c>
    </row>
    <row r="31" spans="1:14" ht="20.100000000000001" customHeight="1">
      <c r="A31" s="24">
        <v>25</v>
      </c>
      <c r="B31" s="17" t="s">
        <v>175</v>
      </c>
      <c r="C31" s="14">
        <v>135</v>
      </c>
      <c r="D31" s="14">
        <v>8</v>
      </c>
      <c r="E31" s="14">
        <v>0</v>
      </c>
      <c r="F31" s="14">
        <v>1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1</v>
      </c>
      <c r="M31" s="14" t="s">
        <v>107</v>
      </c>
      <c r="N31" s="14" t="s">
        <v>101</v>
      </c>
    </row>
    <row r="32" spans="1:14" ht="20.100000000000001" customHeight="1">
      <c r="A32" s="24">
        <v>26</v>
      </c>
      <c r="B32" s="17" t="s">
        <v>30</v>
      </c>
      <c r="C32" s="14">
        <v>414</v>
      </c>
      <c r="D32" s="14">
        <v>13</v>
      </c>
      <c r="E32" s="14">
        <v>0</v>
      </c>
      <c r="F32" s="14">
        <v>0</v>
      </c>
      <c r="G32" s="14">
        <v>1</v>
      </c>
      <c r="H32" s="14">
        <v>0</v>
      </c>
      <c r="I32" s="14">
        <v>0</v>
      </c>
      <c r="J32" s="14">
        <v>0</v>
      </c>
      <c r="K32" s="14">
        <v>1</v>
      </c>
      <c r="L32" s="14">
        <v>0</v>
      </c>
      <c r="M32" s="14" t="s">
        <v>120</v>
      </c>
      <c r="N32" s="14" t="s">
        <v>101</v>
      </c>
    </row>
    <row r="33" spans="1:14" ht="20.100000000000001" customHeight="1">
      <c r="A33" s="24">
        <v>27</v>
      </c>
      <c r="B33" s="17" t="s">
        <v>59</v>
      </c>
      <c r="C33" s="14">
        <v>567</v>
      </c>
      <c r="D33" s="14">
        <v>16</v>
      </c>
      <c r="E33" s="14">
        <v>0</v>
      </c>
      <c r="F33" s="14">
        <v>0</v>
      </c>
      <c r="G33" s="14">
        <v>1</v>
      </c>
      <c r="H33" s="14">
        <v>0</v>
      </c>
      <c r="I33" s="14">
        <v>0</v>
      </c>
      <c r="J33" s="14">
        <v>1</v>
      </c>
      <c r="K33" s="14">
        <v>0</v>
      </c>
      <c r="L33" s="14">
        <v>0</v>
      </c>
      <c r="M33" s="14" t="s">
        <v>121</v>
      </c>
      <c r="N33" s="14" t="s">
        <v>101</v>
      </c>
    </row>
    <row r="34" spans="1:14" ht="20.100000000000001" customHeight="1">
      <c r="A34" s="24">
        <v>28</v>
      </c>
      <c r="B34" s="17" t="s">
        <v>31</v>
      </c>
      <c r="C34" s="14">
        <v>84</v>
      </c>
      <c r="D34" s="14">
        <v>8</v>
      </c>
      <c r="E34" s="14">
        <v>0</v>
      </c>
      <c r="F34" s="14">
        <v>1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1</v>
      </c>
      <c r="M34" s="14" t="s">
        <v>128</v>
      </c>
      <c r="N34" s="14" t="s">
        <v>101</v>
      </c>
    </row>
    <row r="35" spans="1:14" ht="20.100000000000001" customHeight="1">
      <c r="A35" s="24">
        <v>29</v>
      </c>
      <c r="B35" s="17" t="s">
        <v>60</v>
      </c>
      <c r="C35" s="14">
        <v>73</v>
      </c>
      <c r="D35" s="14">
        <v>6</v>
      </c>
      <c r="E35" s="14">
        <v>0</v>
      </c>
      <c r="F35" s="14">
        <v>0</v>
      </c>
      <c r="G35" s="14">
        <v>1</v>
      </c>
      <c r="H35" s="14">
        <v>0</v>
      </c>
      <c r="I35" s="14">
        <v>0</v>
      </c>
      <c r="J35" s="14">
        <v>0</v>
      </c>
      <c r="K35" s="14">
        <v>0</v>
      </c>
      <c r="L35" s="14">
        <v>1</v>
      </c>
      <c r="M35" s="14" t="s">
        <v>136</v>
      </c>
      <c r="N35" s="14" t="s">
        <v>101</v>
      </c>
    </row>
    <row r="36" spans="1:14" ht="20.100000000000001" customHeight="1">
      <c r="A36" s="24">
        <v>30</v>
      </c>
      <c r="B36" s="17" t="s">
        <v>32</v>
      </c>
      <c r="C36" s="14">
        <v>172</v>
      </c>
      <c r="D36" s="14">
        <v>6</v>
      </c>
      <c r="E36" s="14">
        <v>0</v>
      </c>
      <c r="F36" s="14">
        <v>0</v>
      </c>
      <c r="G36" s="14">
        <v>1</v>
      </c>
      <c r="H36" s="14">
        <v>0</v>
      </c>
      <c r="I36" s="14">
        <v>0</v>
      </c>
      <c r="J36" s="14">
        <v>0</v>
      </c>
      <c r="K36" s="14">
        <v>1</v>
      </c>
      <c r="L36" s="14">
        <v>0</v>
      </c>
      <c r="M36" s="14" t="s">
        <v>124</v>
      </c>
      <c r="N36" s="14" t="s">
        <v>101</v>
      </c>
    </row>
    <row r="37" spans="1:14" ht="20.100000000000001" customHeight="1">
      <c r="A37" s="24">
        <v>31</v>
      </c>
      <c r="B37" s="17" t="s">
        <v>33</v>
      </c>
      <c r="C37" s="14">
        <v>280</v>
      </c>
      <c r="D37" s="14">
        <v>9</v>
      </c>
      <c r="E37" s="14">
        <v>0</v>
      </c>
      <c r="F37" s="14">
        <v>1</v>
      </c>
      <c r="G37" s="14">
        <v>0</v>
      </c>
      <c r="H37" s="14">
        <v>0</v>
      </c>
      <c r="I37" s="14">
        <v>0</v>
      </c>
      <c r="J37" s="14">
        <v>0</v>
      </c>
      <c r="K37" s="14">
        <v>1</v>
      </c>
      <c r="L37" s="14">
        <v>0</v>
      </c>
      <c r="M37" s="14" t="s">
        <v>116</v>
      </c>
      <c r="N37" s="14" t="s">
        <v>101</v>
      </c>
    </row>
    <row r="38" spans="1:14" ht="20.100000000000001" customHeight="1">
      <c r="A38" s="24">
        <v>32</v>
      </c>
      <c r="B38" s="21" t="s">
        <v>34</v>
      </c>
      <c r="C38" s="14">
        <v>38</v>
      </c>
      <c r="D38" s="14">
        <v>5</v>
      </c>
      <c r="E38" s="14">
        <v>0</v>
      </c>
      <c r="F38" s="14">
        <v>0</v>
      </c>
      <c r="G38" s="14">
        <v>0</v>
      </c>
      <c r="H38" s="14">
        <v>0</v>
      </c>
      <c r="I38" s="14">
        <v>1</v>
      </c>
      <c r="J38" s="14">
        <v>0</v>
      </c>
      <c r="K38" s="14">
        <v>0</v>
      </c>
      <c r="L38" s="14">
        <v>1</v>
      </c>
      <c r="M38" s="14" t="s">
        <v>107</v>
      </c>
      <c r="N38" s="14" t="s">
        <v>101</v>
      </c>
    </row>
    <row r="39" spans="1:14" ht="20.100000000000001" customHeight="1">
      <c r="A39" s="24">
        <v>33</v>
      </c>
      <c r="B39" s="17" t="s">
        <v>35</v>
      </c>
      <c r="C39" s="14">
        <v>195</v>
      </c>
      <c r="D39" s="14">
        <v>6</v>
      </c>
      <c r="E39" s="14">
        <v>0</v>
      </c>
      <c r="F39" s="14">
        <v>0</v>
      </c>
      <c r="G39" s="14">
        <v>1</v>
      </c>
      <c r="H39" s="14">
        <v>0</v>
      </c>
      <c r="I39" s="14">
        <v>0</v>
      </c>
      <c r="J39" s="14">
        <v>0</v>
      </c>
      <c r="K39" s="14">
        <v>1</v>
      </c>
      <c r="L39" s="14">
        <v>0</v>
      </c>
      <c r="M39" s="14" t="s">
        <v>110</v>
      </c>
      <c r="N39" s="14" t="s">
        <v>101</v>
      </c>
    </row>
    <row r="40" spans="1:14" ht="20.100000000000001" customHeight="1">
      <c r="A40" s="24">
        <v>34</v>
      </c>
      <c r="B40" s="17" t="s">
        <v>36</v>
      </c>
      <c r="C40" s="14">
        <v>327</v>
      </c>
      <c r="D40" s="14">
        <v>9</v>
      </c>
      <c r="E40" s="14">
        <v>0</v>
      </c>
      <c r="F40" s="14">
        <v>0</v>
      </c>
      <c r="G40" s="14">
        <v>1</v>
      </c>
      <c r="H40" s="14">
        <v>0</v>
      </c>
      <c r="I40" s="14">
        <v>0</v>
      </c>
      <c r="J40" s="14">
        <v>0</v>
      </c>
      <c r="K40" s="14">
        <v>0</v>
      </c>
      <c r="L40" s="14">
        <v>1</v>
      </c>
      <c r="M40" s="14" t="s">
        <v>125</v>
      </c>
      <c r="N40" s="14" t="s">
        <v>101</v>
      </c>
    </row>
    <row r="41" spans="1:14" ht="20.100000000000001" customHeight="1">
      <c r="A41" s="24">
        <v>35</v>
      </c>
      <c r="B41" s="17" t="s">
        <v>37</v>
      </c>
      <c r="C41" s="14">
        <v>400</v>
      </c>
      <c r="D41" s="14">
        <v>21</v>
      </c>
      <c r="E41" s="14">
        <v>0</v>
      </c>
      <c r="F41" s="14">
        <v>1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4</v>
      </c>
      <c r="M41" s="14" t="s">
        <v>130</v>
      </c>
      <c r="N41" s="14" t="s">
        <v>101</v>
      </c>
    </row>
    <row r="42" spans="1:14" ht="20.100000000000001" customHeight="1">
      <c r="A42" s="24">
        <v>36</v>
      </c>
      <c r="B42" s="17" t="s">
        <v>38</v>
      </c>
      <c r="C42" s="14">
        <v>97</v>
      </c>
      <c r="D42" s="14">
        <v>7</v>
      </c>
      <c r="E42" s="14">
        <v>0</v>
      </c>
      <c r="F42" s="14">
        <v>1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1</v>
      </c>
      <c r="M42" s="14" t="s">
        <v>137</v>
      </c>
      <c r="N42" s="14" t="s">
        <v>101</v>
      </c>
    </row>
    <row r="43" spans="1:14" ht="20.100000000000001" customHeight="1">
      <c r="A43" s="24">
        <v>37</v>
      </c>
      <c r="B43" s="21" t="s">
        <v>39</v>
      </c>
      <c r="C43" s="14">
        <v>409</v>
      </c>
      <c r="D43" s="14">
        <v>10</v>
      </c>
      <c r="E43" s="14">
        <v>0</v>
      </c>
      <c r="F43" s="14">
        <v>1</v>
      </c>
      <c r="G43" s="14">
        <v>0</v>
      </c>
      <c r="H43" s="14">
        <v>0</v>
      </c>
      <c r="I43" s="14">
        <v>0</v>
      </c>
      <c r="J43" s="14">
        <v>0</v>
      </c>
      <c r="K43" s="14">
        <v>1</v>
      </c>
      <c r="L43" s="14">
        <v>0</v>
      </c>
      <c r="M43" s="14" t="s">
        <v>111</v>
      </c>
      <c r="N43" s="14" t="s">
        <v>101</v>
      </c>
    </row>
    <row r="44" spans="1:14" ht="20.100000000000001" customHeight="1">
      <c r="A44" s="24">
        <v>38</v>
      </c>
      <c r="B44" s="22" t="s">
        <v>40</v>
      </c>
      <c r="C44" s="14">
        <v>36</v>
      </c>
      <c r="D44" s="23">
        <v>3</v>
      </c>
      <c r="E44" s="14">
        <v>0</v>
      </c>
      <c r="F44" s="14">
        <v>0</v>
      </c>
      <c r="G44" s="14">
        <v>0</v>
      </c>
      <c r="H44" s="14">
        <v>0</v>
      </c>
      <c r="I44" s="14">
        <v>1</v>
      </c>
      <c r="J44" s="14">
        <v>0</v>
      </c>
      <c r="K44" s="14">
        <v>0</v>
      </c>
      <c r="L44" s="14">
        <v>1</v>
      </c>
      <c r="M44" s="14" t="s">
        <v>107</v>
      </c>
      <c r="N44" s="14" t="s">
        <v>101</v>
      </c>
    </row>
    <row r="45" spans="1:14" ht="20.100000000000001" customHeight="1">
      <c r="A45" s="24">
        <v>39</v>
      </c>
      <c r="B45" s="21" t="s">
        <v>41</v>
      </c>
      <c r="C45" s="14">
        <v>353</v>
      </c>
      <c r="D45" s="14">
        <v>9</v>
      </c>
      <c r="E45" s="14">
        <v>0</v>
      </c>
      <c r="F45" s="14">
        <v>0</v>
      </c>
      <c r="G45" s="14">
        <v>1</v>
      </c>
      <c r="H45" s="14">
        <v>0</v>
      </c>
      <c r="I45" s="14">
        <v>0</v>
      </c>
      <c r="J45" s="14">
        <v>0</v>
      </c>
      <c r="K45" s="14">
        <v>0</v>
      </c>
      <c r="L45" s="14">
        <v>1</v>
      </c>
      <c r="M45" s="14" t="s">
        <v>138</v>
      </c>
      <c r="N45" s="14" t="s">
        <v>101</v>
      </c>
    </row>
    <row r="46" spans="1:14" ht="20.100000000000001" customHeight="1">
      <c r="A46" s="24">
        <v>40</v>
      </c>
      <c r="B46" s="21" t="s">
        <v>42</v>
      </c>
      <c r="C46" s="14">
        <v>169</v>
      </c>
      <c r="D46" s="14">
        <v>8</v>
      </c>
      <c r="E46" s="14">
        <v>0</v>
      </c>
      <c r="F46" s="14">
        <v>0</v>
      </c>
      <c r="G46" s="14">
        <v>0</v>
      </c>
      <c r="H46" s="14">
        <v>1</v>
      </c>
      <c r="I46" s="14">
        <v>0</v>
      </c>
      <c r="J46" s="14">
        <v>1</v>
      </c>
      <c r="K46" s="14">
        <v>0</v>
      </c>
      <c r="L46" s="14">
        <v>0</v>
      </c>
      <c r="M46" s="14" t="s">
        <v>122</v>
      </c>
      <c r="N46" s="14" t="s">
        <v>101</v>
      </c>
    </row>
    <row r="47" spans="1:14" ht="20.100000000000001" customHeight="1">
      <c r="A47" s="24">
        <v>41</v>
      </c>
      <c r="B47" s="21" t="s">
        <v>43</v>
      </c>
      <c r="C47" s="14">
        <v>320</v>
      </c>
      <c r="D47" s="14">
        <v>11</v>
      </c>
      <c r="E47" s="14">
        <v>0</v>
      </c>
      <c r="F47" s="14">
        <v>0</v>
      </c>
      <c r="G47" s="14">
        <v>1</v>
      </c>
      <c r="H47" s="14">
        <v>0</v>
      </c>
      <c r="I47" s="14">
        <v>0</v>
      </c>
      <c r="J47" s="14">
        <v>0</v>
      </c>
      <c r="K47" s="14">
        <v>1</v>
      </c>
      <c r="L47" s="14">
        <v>0</v>
      </c>
      <c r="M47" s="14" t="s">
        <v>109</v>
      </c>
      <c r="N47" s="14" t="s">
        <v>101</v>
      </c>
    </row>
    <row r="48" spans="1:14" ht="20.100000000000001" customHeight="1">
      <c r="A48" s="24">
        <v>42</v>
      </c>
      <c r="B48" s="21" t="s">
        <v>44</v>
      </c>
      <c r="C48" s="14">
        <v>33</v>
      </c>
      <c r="D48" s="14">
        <v>4</v>
      </c>
      <c r="E48" s="14">
        <v>0</v>
      </c>
      <c r="F48" s="14">
        <v>0</v>
      </c>
      <c r="G48" s="14">
        <v>0</v>
      </c>
      <c r="H48" s="14">
        <v>1</v>
      </c>
      <c r="I48" s="14">
        <v>0</v>
      </c>
      <c r="J48" s="14">
        <v>0</v>
      </c>
      <c r="K48" s="14">
        <v>0</v>
      </c>
      <c r="L48" s="14">
        <v>1</v>
      </c>
      <c r="M48" s="14" t="s">
        <v>129</v>
      </c>
      <c r="N48" s="14" t="s">
        <v>101</v>
      </c>
    </row>
    <row r="49" spans="1:14" ht="20.100000000000001" customHeight="1">
      <c r="A49" s="24">
        <v>43</v>
      </c>
      <c r="B49" s="21" t="s">
        <v>45</v>
      </c>
      <c r="C49" s="14">
        <v>441</v>
      </c>
      <c r="D49" s="14">
        <v>10</v>
      </c>
      <c r="E49" s="14">
        <v>0</v>
      </c>
      <c r="F49" s="14">
        <v>0</v>
      </c>
      <c r="G49" s="14">
        <v>1</v>
      </c>
      <c r="H49" s="14">
        <v>0</v>
      </c>
      <c r="I49" s="14">
        <v>0</v>
      </c>
      <c r="J49" s="14">
        <v>0</v>
      </c>
      <c r="K49" s="14">
        <v>1</v>
      </c>
      <c r="L49" s="14"/>
      <c r="M49" s="14" t="s">
        <v>100</v>
      </c>
      <c r="N49" s="14" t="s">
        <v>101</v>
      </c>
    </row>
    <row r="50" spans="1:14" ht="20.100000000000001" customHeight="1">
      <c r="A50" s="24">
        <v>44</v>
      </c>
      <c r="B50" s="21" t="s">
        <v>46</v>
      </c>
      <c r="C50" s="14">
        <v>99</v>
      </c>
      <c r="D50" s="14">
        <v>4</v>
      </c>
      <c r="E50" s="14">
        <v>0</v>
      </c>
      <c r="F50" s="14">
        <v>0</v>
      </c>
      <c r="G50" s="14">
        <v>1</v>
      </c>
      <c r="H50" s="14">
        <v>0</v>
      </c>
      <c r="I50" s="14">
        <v>0</v>
      </c>
      <c r="J50" s="14">
        <v>0</v>
      </c>
      <c r="K50" s="14">
        <v>0</v>
      </c>
      <c r="L50" s="14">
        <v>1</v>
      </c>
      <c r="M50" s="14" t="s">
        <v>114</v>
      </c>
      <c r="N50" s="14" t="s">
        <v>101</v>
      </c>
    </row>
    <row r="51" spans="1:14" ht="20.100000000000001" customHeight="1">
      <c r="A51" s="24">
        <v>45</v>
      </c>
      <c r="B51" s="21" t="s">
        <v>47</v>
      </c>
      <c r="C51" s="14">
        <v>90</v>
      </c>
      <c r="D51" s="24">
        <v>4</v>
      </c>
      <c r="E51" s="14">
        <v>0</v>
      </c>
      <c r="F51" s="14">
        <v>0</v>
      </c>
      <c r="G51" s="14">
        <v>0</v>
      </c>
      <c r="H51" s="14">
        <v>0</v>
      </c>
      <c r="I51" s="14">
        <v>1</v>
      </c>
      <c r="J51" s="14">
        <v>1</v>
      </c>
      <c r="K51" s="14">
        <v>0</v>
      </c>
      <c r="L51" s="14">
        <v>0</v>
      </c>
      <c r="M51" s="14" t="s">
        <v>131</v>
      </c>
      <c r="N51" s="14" t="s">
        <v>101</v>
      </c>
    </row>
    <row r="52" spans="1:14" ht="20.100000000000001" customHeight="1">
      <c r="A52" s="24">
        <v>46</v>
      </c>
      <c r="B52" s="22" t="s">
        <v>48</v>
      </c>
      <c r="C52" s="14">
        <v>520</v>
      </c>
      <c r="D52" s="23">
        <v>12</v>
      </c>
      <c r="E52" s="14">
        <v>0</v>
      </c>
      <c r="F52" s="14">
        <v>1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1</v>
      </c>
      <c r="M52" s="14" t="s">
        <v>112</v>
      </c>
      <c r="N52" s="14" t="s">
        <v>101</v>
      </c>
    </row>
    <row r="53" spans="1:14" ht="20.100000000000001" customHeight="1">
      <c r="A53" s="24">
        <v>47</v>
      </c>
      <c r="B53" s="21" t="s">
        <v>49</v>
      </c>
      <c r="C53" s="14">
        <v>272</v>
      </c>
      <c r="D53" s="14">
        <v>8</v>
      </c>
      <c r="E53" s="14">
        <v>0</v>
      </c>
      <c r="F53" s="14">
        <v>0</v>
      </c>
      <c r="G53" s="14">
        <v>1</v>
      </c>
      <c r="H53" s="14">
        <v>0</v>
      </c>
      <c r="I53" s="14">
        <v>0</v>
      </c>
      <c r="J53" s="14">
        <v>0</v>
      </c>
      <c r="K53" s="14">
        <v>1</v>
      </c>
      <c r="L53" s="14">
        <v>0</v>
      </c>
      <c r="M53" s="14" t="s">
        <v>131</v>
      </c>
      <c r="N53" s="14" t="s">
        <v>101</v>
      </c>
    </row>
    <row r="54" spans="1:14" ht="21" customHeight="1">
      <c r="A54" s="25" t="s">
        <v>61</v>
      </c>
      <c r="B54" s="26"/>
      <c r="C54" s="27">
        <f>SUM(C7:C53)</f>
        <v>11408</v>
      </c>
      <c r="D54" s="27">
        <f t="shared" ref="D54:K54" si="0">SUM(D7:D53)</f>
        <v>413</v>
      </c>
      <c r="E54" s="27">
        <f t="shared" si="0"/>
        <v>1</v>
      </c>
      <c r="F54" s="27">
        <f t="shared" si="0"/>
        <v>19</v>
      </c>
      <c r="G54" s="27">
        <f t="shared" si="0"/>
        <v>18</v>
      </c>
      <c r="H54" s="27">
        <f t="shared" si="0"/>
        <v>4</v>
      </c>
      <c r="I54" s="27">
        <f t="shared" si="0"/>
        <v>5</v>
      </c>
      <c r="J54" s="27">
        <f t="shared" si="0"/>
        <v>5</v>
      </c>
      <c r="K54" s="27">
        <f t="shared" si="0"/>
        <v>14</v>
      </c>
      <c r="L54" s="27">
        <v>28</v>
      </c>
      <c r="M54" s="14"/>
      <c r="N54" s="14"/>
    </row>
    <row r="55" spans="1:14">
      <c r="G55" s="3"/>
      <c r="H55" s="3"/>
    </row>
  </sheetData>
  <mergeCells count="14">
    <mergeCell ref="A54:B54"/>
    <mergeCell ref="A3:A5"/>
    <mergeCell ref="B3:B5"/>
    <mergeCell ref="C3:C5"/>
    <mergeCell ref="D3:D5"/>
    <mergeCell ref="M21:N21"/>
    <mergeCell ref="E3:I3"/>
    <mergeCell ref="E4:G4"/>
    <mergeCell ref="H4:I4"/>
    <mergeCell ref="M4:M5"/>
    <mergeCell ref="N4:N5"/>
    <mergeCell ref="J4:J5"/>
    <mergeCell ref="K4:L4"/>
    <mergeCell ref="J3:N3"/>
  </mergeCells>
  <printOptions horizontalCentered="1"/>
  <pageMargins left="0.7" right="0.7" top="0.5" bottom="0.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pane ySplit="5" topLeftCell="A6" activePane="bottomLeft" state="frozen"/>
      <selection pane="bottomLeft" activeCell="J3" sqref="J3:N3"/>
    </sheetView>
  </sheetViews>
  <sheetFormatPr defaultRowHeight="16.5"/>
  <cols>
    <col min="1" max="1" width="3.7109375" style="30" customWidth="1"/>
    <col min="2" max="2" width="27.7109375" style="30" customWidth="1"/>
    <col min="3" max="4" width="8.7109375" style="30" customWidth="1"/>
    <col min="5" max="11" width="7.7109375" style="30" customWidth="1"/>
    <col min="12" max="12" width="9.28515625" style="30" customWidth="1"/>
    <col min="13" max="14" width="7.7109375" style="30" customWidth="1"/>
    <col min="15" max="16384" width="9.140625" style="30"/>
  </cols>
  <sheetData>
    <row r="1" spans="1:1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ht="18.75">
      <c r="A2" s="29"/>
      <c r="B2" s="29" t="s">
        <v>176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4" ht="44.25" customHeight="1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/>
      <c r="G3" s="7"/>
      <c r="H3" s="7"/>
      <c r="I3" s="8"/>
      <c r="J3" s="6" t="s">
        <v>102</v>
      </c>
      <c r="K3" s="7"/>
      <c r="L3" s="7"/>
      <c r="M3" s="7"/>
      <c r="N3" s="8"/>
    </row>
    <row r="4" spans="1:14" ht="34.5" customHeight="1">
      <c r="A4" s="5"/>
      <c r="B4" s="5"/>
      <c r="C4" s="5"/>
      <c r="D4" s="5"/>
      <c r="E4" s="6" t="s">
        <v>7</v>
      </c>
      <c r="F4" s="7"/>
      <c r="G4" s="8"/>
      <c r="H4" s="6" t="s">
        <v>8</v>
      </c>
      <c r="I4" s="8"/>
      <c r="J4" s="9" t="s">
        <v>103</v>
      </c>
      <c r="K4" s="6" t="s">
        <v>104</v>
      </c>
      <c r="L4" s="31"/>
      <c r="M4" s="8" t="s">
        <v>9</v>
      </c>
      <c r="N4" s="5" t="s">
        <v>10</v>
      </c>
    </row>
    <row r="5" spans="1:14" ht="49.5">
      <c r="A5" s="5"/>
      <c r="B5" s="5"/>
      <c r="C5" s="5"/>
      <c r="D5" s="5"/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13</v>
      </c>
      <c r="J5" s="32"/>
      <c r="K5" s="10" t="s">
        <v>106</v>
      </c>
      <c r="L5" s="10" t="s">
        <v>105</v>
      </c>
      <c r="M5" s="5"/>
      <c r="N5" s="5"/>
    </row>
    <row r="6" spans="1:14" ht="20.100000000000001" customHeight="1">
      <c r="A6" s="14">
        <v>1</v>
      </c>
      <c r="B6" s="21" t="s">
        <v>62</v>
      </c>
      <c r="C6" s="14">
        <v>544</v>
      </c>
      <c r="D6" s="14">
        <v>15</v>
      </c>
      <c r="E6" s="14">
        <v>0</v>
      </c>
      <c r="F6" s="14">
        <v>0</v>
      </c>
      <c r="G6" s="14">
        <v>1</v>
      </c>
      <c r="H6" s="14">
        <v>0</v>
      </c>
      <c r="I6" s="14">
        <v>0</v>
      </c>
      <c r="J6" s="14">
        <v>0</v>
      </c>
      <c r="K6" s="14">
        <v>1</v>
      </c>
      <c r="L6" s="14">
        <v>0</v>
      </c>
      <c r="M6" s="14" t="s">
        <v>143</v>
      </c>
      <c r="N6" s="14" t="s">
        <v>101</v>
      </c>
    </row>
    <row r="7" spans="1:14" ht="20.100000000000001" customHeight="1">
      <c r="A7" s="14">
        <v>2</v>
      </c>
      <c r="B7" s="17" t="s">
        <v>63</v>
      </c>
      <c r="C7" s="14">
        <v>1878</v>
      </c>
      <c r="D7" s="14">
        <v>43</v>
      </c>
      <c r="E7" s="14">
        <v>0</v>
      </c>
      <c r="F7" s="14">
        <v>1</v>
      </c>
      <c r="G7" s="14">
        <v>0</v>
      </c>
      <c r="H7" s="14">
        <v>0</v>
      </c>
      <c r="I7" s="14">
        <v>0</v>
      </c>
      <c r="J7" s="14">
        <v>0</v>
      </c>
      <c r="K7" s="14">
        <v>1</v>
      </c>
      <c r="L7" s="14">
        <v>0</v>
      </c>
      <c r="M7" s="14" t="s">
        <v>116</v>
      </c>
      <c r="N7" s="14" t="s">
        <v>101</v>
      </c>
    </row>
    <row r="8" spans="1:14" ht="20.100000000000001" customHeight="1">
      <c r="A8" s="14">
        <v>3</v>
      </c>
      <c r="B8" s="17" t="s">
        <v>64</v>
      </c>
      <c r="C8" s="14">
        <v>344</v>
      </c>
      <c r="D8" s="14">
        <v>10</v>
      </c>
      <c r="E8" s="14">
        <v>0</v>
      </c>
      <c r="F8" s="14">
        <v>0</v>
      </c>
      <c r="G8" s="14">
        <v>1</v>
      </c>
      <c r="H8" s="14">
        <v>0</v>
      </c>
      <c r="I8" s="14">
        <v>0</v>
      </c>
      <c r="J8" s="14">
        <v>0</v>
      </c>
      <c r="K8" s="14">
        <v>1</v>
      </c>
      <c r="L8" s="14">
        <v>0</v>
      </c>
      <c r="M8" s="14" t="s">
        <v>107</v>
      </c>
      <c r="N8" s="14" t="s">
        <v>101</v>
      </c>
    </row>
    <row r="9" spans="1:14" ht="20.100000000000001" customHeight="1">
      <c r="A9" s="14">
        <v>4</v>
      </c>
      <c r="B9" s="17" t="s">
        <v>65</v>
      </c>
      <c r="C9" s="14">
        <v>2525</v>
      </c>
      <c r="D9" s="14">
        <v>56</v>
      </c>
      <c r="E9" s="14">
        <v>0</v>
      </c>
      <c r="F9" s="14">
        <v>1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1</v>
      </c>
      <c r="M9" s="14">
        <v>96.6</v>
      </c>
      <c r="N9" s="14" t="s">
        <v>101</v>
      </c>
    </row>
    <row r="10" spans="1:14" ht="20.100000000000001" customHeight="1">
      <c r="A10" s="14">
        <v>5</v>
      </c>
      <c r="B10" s="17" t="s">
        <v>66</v>
      </c>
      <c r="C10" s="14">
        <v>527</v>
      </c>
      <c r="D10" s="14">
        <v>15</v>
      </c>
      <c r="E10" s="14">
        <v>0</v>
      </c>
      <c r="F10" s="14">
        <v>0</v>
      </c>
      <c r="G10" s="14">
        <v>1</v>
      </c>
      <c r="H10" s="14">
        <v>0</v>
      </c>
      <c r="I10" s="14">
        <v>0</v>
      </c>
      <c r="J10" s="14">
        <v>0</v>
      </c>
      <c r="K10" s="14">
        <v>1</v>
      </c>
      <c r="L10" s="14">
        <v>0</v>
      </c>
      <c r="M10" s="14" t="s">
        <v>136</v>
      </c>
      <c r="N10" s="14" t="s">
        <v>101</v>
      </c>
    </row>
    <row r="11" spans="1:14" ht="20.100000000000001" customHeight="1">
      <c r="A11" s="14">
        <v>6</v>
      </c>
      <c r="B11" s="17" t="s">
        <v>67</v>
      </c>
      <c r="C11" s="14">
        <v>571</v>
      </c>
      <c r="D11" s="14">
        <v>17</v>
      </c>
      <c r="E11" s="14">
        <v>0</v>
      </c>
      <c r="F11" s="14">
        <v>0</v>
      </c>
      <c r="G11" s="14">
        <v>1</v>
      </c>
      <c r="H11" s="14">
        <v>0</v>
      </c>
      <c r="I11" s="14">
        <v>0</v>
      </c>
      <c r="J11" s="14">
        <v>0</v>
      </c>
      <c r="K11" s="14">
        <v>1</v>
      </c>
      <c r="L11" s="14">
        <v>0</v>
      </c>
      <c r="M11" s="14" t="s">
        <v>151</v>
      </c>
      <c r="N11" s="14" t="s">
        <v>152</v>
      </c>
    </row>
    <row r="12" spans="1:14" ht="20.100000000000001" customHeight="1">
      <c r="A12" s="14">
        <v>7</v>
      </c>
      <c r="B12" s="17" t="s">
        <v>68</v>
      </c>
      <c r="C12" s="14">
        <v>491</v>
      </c>
      <c r="D12" s="14">
        <v>15</v>
      </c>
      <c r="E12" s="14">
        <v>0</v>
      </c>
      <c r="F12" s="14">
        <v>0</v>
      </c>
      <c r="G12" s="14">
        <v>0</v>
      </c>
      <c r="H12" s="14">
        <v>0</v>
      </c>
      <c r="I12" s="14">
        <v>1</v>
      </c>
      <c r="J12" s="14">
        <v>0</v>
      </c>
      <c r="K12" s="14">
        <v>0</v>
      </c>
      <c r="L12" s="14">
        <v>1</v>
      </c>
      <c r="M12" s="14" t="s">
        <v>142</v>
      </c>
      <c r="N12" s="14" t="s">
        <v>101</v>
      </c>
    </row>
    <row r="13" spans="1:14" ht="20.100000000000001" customHeight="1">
      <c r="A13" s="14">
        <v>8</v>
      </c>
      <c r="B13" s="17" t="s">
        <v>69</v>
      </c>
      <c r="C13" s="14">
        <v>1003</v>
      </c>
      <c r="D13" s="14">
        <v>21</v>
      </c>
      <c r="E13" s="14">
        <v>0</v>
      </c>
      <c r="F13" s="14">
        <v>1</v>
      </c>
      <c r="G13" s="14">
        <v>0</v>
      </c>
      <c r="H13" s="14">
        <v>0</v>
      </c>
      <c r="I13" s="14">
        <v>0</v>
      </c>
      <c r="J13" s="14">
        <v>0</v>
      </c>
      <c r="K13" s="14">
        <v>1</v>
      </c>
      <c r="L13" s="14">
        <v>0</v>
      </c>
      <c r="M13" s="14" t="s">
        <v>139</v>
      </c>
      <c r="N13" s="14" t="s">
        <v>101</v>
      </c>
    </row>
    <row r="14" spans="1:14" ht="20.100000000000001" customHeight="1">
      <c r="A14" s="14">
        <v>9</v>
      </c>
      <c r="B14" s="17" t="s">
        <v>70</v>
      </c>
      <c r="C14" s="14">
        <v>693</v>
      </c>
      <c r="D14" s="14">
        <v>20</v>
      </c>
      <c r="E14" s="14">
        <v>0</v>
      </c>
      <c r="F14" s="14">
        <v>0</v>
      </c>
      <c r="G14" s="14">
        <v>1</v>
      </c>
      <c r="H14" s="14">
        <v>0</v>
      </c>
      <c r="I14" s="14">
        <v>0</v>
      </c>
      <c r="J14" s="14">
        <v>0</v>
      </c>
      <c r="K14" s="14">
        <v>1</v>
      </c>
      <c r="L14" s="14">
        <v>0</v>
      </c>
      <c r="M14" s="14" t="s">
        <v>142</v>
      </c>
      <c r="N14" s="14" t="s">
        <v>101</v>
      </c>
    </row>
    <row r="15" spans="1:14" ht="20.100000000000001" customHeight="1">
      <c r="A15" s="14">
        <v>10</v>
      </c>
      <c r="B15" s="17" t="s">
        <v>71</v>
      </c>
      <c r="C15" s="14">
        <v>2549</v>
      </c>
      <c r="D15" s="14">
        <v>52</v>
      </c>
      <c r="E15" s="14">
        <v>0</v>
      </c>
      <c r="F15" s="14">
        <v>0</v>
      </c>
      <c r="G15" s="14">
        <v>1</v>
      </c>
      <c r="H15" s="14">
        <v>0</v>
      </c>
      <c r="I15" s="14">
        <v>0</v>
      </c>
      <c r="J15" s="14">
        <v>0</v>
      </c>
      <c r="K15" s="14">
        <v>1</v>
      </c>
      <c r="L15" s="14">
        <v>0</v>
      </c>
      <c r="M15" s="14" t="s">
        <v>109</v>
      </c>
      <c r="N15" s="14" t="s">
        <v>101</v>
      </c>
    </row>
    <row r="16" spans="1:14" ht="20.100000000000001" customHeight="1">
      <c r="A16" s="14">
        <v>11</v>
      </c>
      <c r="B16" s="17" t="s">
        <v>72</v>
      </c>
      <c r="C16" s="14">
        <v>2199</v>
      </c>
      <c r="D16" s="14">
        <v>50</v>
      </c>
      <c r="E16" s="14">
        <v>0</v>
      </c>
      <c r="F16" s="14">
        <v>1</v>
      </c>
      <c r="G16" s="14">
        <v>0</v>
      </c>
      <c r="H16" s="14">
        <v>0</v>
      </c>
      <c r="I16" s="14">
        <v>0</v>
      </c>
      <c r="J16" s="14">
        <v>1</v>
      </c>
      <c r="K16" s="14">
        <v>0</v>
      </c>
      <c r="L16" s="14">
        <v>1</v>
      </c>
      <c r="M16" s="14" t="s">
        <v>141</v>
      </c>
      <c r="N16" s="14" t="s">
        <v>101</v>
      </c>
    </row>
    <row r="17" spans="1:14" ht="20.100000000000001" customHeight="1">
      <c r="A17" s="14">
        <v>12</v>
      </c>
      <c r="B17" s="17" t="s">
        <v>73</v>
      </c>
      <c r="C17" s="14">
        <v>993</v>
      </c>
      <c r="D17" s="14">
        <v>28</v>
      </c>
      <c r="E17" s="14">
        <v>0</v>
      </c>
      <c r="F17" s="14">
        <v>0</v>
      </c>
      <c r="G17" s="14">
        <v>1</v>
      </c>
      <c r="H17" s="14">
        <v>0</v>
      </c>
      <c r="I17" s="14">
        <v>0</v>
      </c>
      <c r="J17" s="14">
        <v>0</v>
      </c>
      <c r="K17" s="14">
        <v>1</v>
      </c>
      <c r="L17" s="14">
        <v>0</v>
      </c>
      <c r="M17" s="14" t="s">
        <v>140</v>
      </c>
      <c r="N17" s="14" t="s">
        <v>101</v>
      </c>
    </row>
    <row r="18" spans="1:14" ht="20.100000000000001" customHeight="1">
      <c r="A18" s="14">
        <v>13</v>
      </c>
      <c r="B18" s="17" t="s">
        <v>74</v>
      </c>
      <c r="C18" s="14">
        <v>354</v>
      </c>
      <c r="D18" s="14">
        <v>11</v>
      </c>
      <c r="E18" s="14">
        <v>0</v>
      </c>
      <c r="F18" s="14">
        <v>0</v>
      </c>
      <c r="G18" s="14">
        <v>0</v>
      </c>
      <c r="H18" s="14">
        <v>1</v>
      </c>
      <c r="I18" s="14">
        <v>0</v>
      </c>
      <c r="J18" s="14">
        <v>1</v>
      </c>
      <c r="K18" s="14">
        <v>0</v>
      </c>
      <c r="L18" s="14">
        <v>0</v>
      </c>
      <c r="M18" s="14" t="s">
        <v>144</v>
      </c>
      <c r="N18" s="14" t="s">
        <v>101</v>
      </c>
    </row>
    <row r="19" spans="1:14" ht="20.100000000000001" customHeight="1">
      <c r="A19" s="14">
        <v>14</v>
      </c>
      <c r="B19" s="17" t="s">
        <v>75</v>
      </c>
      <c r="C19" s="14">
        <v>1195</v>
      </c>
      <c r="D19" s="14">
        <v>30</v>
      </c>
      <c r="E19" s="14">
        <v>0</v>
      </c>
      <c r="F19" s="14">
        <v>1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0</v>
      </c>
      <c r="M19" s="14" t="s">
        <v>145</v>
      </c>
      <c r="N19" s="14" t="s">
        <v>101</v>
      </c>
    </row>
    <row r="20" spans="1:14" ht="20.100000000000001" customHeight="1">
      <c r="A20" s="14">
        <v>15</v>
      </c>
      <c r="B20" s="17" t="s">
        <v>76</v>
      </c>
      <c r="C20" s="14">
        <v>558</v>
      </c>
      <c r="D20" s="14">
        <v>15</v>
      </c>
      <c r="E20" s="14">
        <v>0</v>
      </c>
      <c r="F20" s="14">
        <v>1</v>
      </c>
      <c r="G20" s="14">
        <v>0</v>
      </c>
      <c r="H20" s="14">
        <v>0</v>
      </c>
      <c r="I20" s="14">
        <v>0</v>
      </c>
      <c r="J20" s="14">
        <v>0</v>
      </c>
      <c r="K20" s="14">
        <v>1</v>
      </c>
      <c r="L20" s="14">
        <v>0</v>
      </c>
      <c r="M20" s="14" t="s">
        <v>107</v>
      </c>
      <c r="N20" s="14" t="s">
        <v>101</v>
      </c>
    </row>
    <row r="21" spans="1:14" ht="20.100000000000001" customHeight="1">
      <c r="A21" s="14">
        <v>16</v>
      </c>
      <c r="B21" s="33" t="s">
        <v>77</v>
      </c>
      <c r="C21" s="14">
        <v>358</v>
      </c>
      <c r="D21" s="14">
        <v>12</v>
      </c>
      <c r="E21" s="14">
        <v>0</v>
      </c>
      <c r="F21" s="14">
        <v>0</v>
      </c>
      <c r="G21" s="14">
        <v>0</v>
      </c>
      <c r="H21" s="14">
        <v>0</v>
      </c>
      <c r="I21" s="14">
        <v>1</v>
      </c>
      <c r="J21" s="14">
        <v>0</v>
      </c>
      <c r="K21" s="14">
        <v>1</v>
      </c>
      <c r="L21" s="14">
        <v>0</v>
      </c>
      <c r="M21" s="14" t="s">
        <v>153</v>
      </c>
      <c r="N21" s="14" t="s">
        <v>101</v>
      </c>
    </row>
    <row r="22" spans="1:14" ht="22.5" customHeight="1">
      <c r="A22" s="34" t="s">
        <v>98</v>
      </c>
      <c r="B22" s="35"/>
      <c r="C22" s="27">
        <f>SUM(C6:C21)</f>
        <v>16782</v>
      </c>
      <c r="D22" s="27">
        <f t="shared" ref="D22:L22" si="0">SUM(D6:D21)</f>
        <v>410</v>
      </c>
      <c r="E22" s="27">
        <f t="shared" si="0"/>
        <v>0</v>
      </c>
      <c r="F22" s="27">
        <f t="shared" si="0"/>
        <v>6</v>
      </c>
      <c r="G22" s="27">
        <f t="shared" si="0"/>
        <v>7</v>
      </c>
      <c r="H22" s="27">
        <f t="shared" si="0"/>
        <v>1</v>
      </c>
      <c r="I22" s="27">
        <f t="shared" si="0"/>
        <v>2</v>
      </c>
      <c r="J22" s="27">
        <f t="shared" si="0"/>
        <v>3</v>
      </c>
      <c r="K22" s="27">
        <v>10</v>
      </c>
      <c r="L22" s="27">
        <f t="shared" si="0"/>
        <v>3</v>
      </c>
      <c r="M22" s="14"/>
      <c r="N22" s="14"/>
    </row>
  </sheetData>
  <mergeCells count="13">
    <mergeCell ref="K4:L4"/>
    <mergeCell ref="M4:M5"/>
    <mergeCell ref="N4:N5"/>
    <mergeCell ref="A22:B22"/>
    <mergeCell ref="E4:G4"/>
    <mergeCell ref="H4:I4"/>
    <mergeCell ref="J4:J5"/>
    <mergeCell ref="A3:A5"/>
    <mergeCell ref="B3:B5"/>
    <mergeCell ref="C3:C5"/>
    <mergeCell ref="D3:D5"/>
    <mergeCell ref="E3:I3"/>
    <mergeCell ref="J3:N3"/>
  </mergeCells>
  <pageMargins left="0.7" right="0.7" top="0.5" bottom="0.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7"/>
  <sheetViews>
    <sheetView workbookViewId="0">
      <selection sqref="A1:E2"/>
    </sheetView>
  </sheetViews>
  <sheetFormatPr defaultRowHeight="16.5"/>
  <cols>
    <col min="1" max="1" width="4.7109375" style="30" customWidth="1"/>
    <col min="2" max="2" width="27" style="30" customWidth="1"/>
    <col min="3" max="4" width="8.7109375" style="30" customWidth="1"/>
    <col min="5" max="11" width="7.7109375" style="30" customWidth="1"/>
    <col min="12" max="12" width="9.42578125" style="30" customWidth="1"/>
    <col min="13" max="14" width="7.7109375" style="30" customWidth="1"/>
    <col min="15" max="16384" width="9.140625" style="30"/>
  </cols>
  <sheetData>
    <row r="1" spans="1:17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7" s="42" customFormat="1" ht="18.75">
      <c r="A2" s="29"/>
      <c r="B2" s="29" t="s">
        <v>89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7" ht="32.25" customHeight="1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/>
      <c r="G3" s="7"/>
      <c r="H3" s="7"/>
      <c r="I3" s="8"/>
      <c r="J3" s="6" t="s">
        <v>102</v>
      </c>
      <c r="K3" s="7"/>
      <c r="L3" s="7"/>
      <c r="M3" s="7"/>
      <c r="N3" s="8"/>
    </row>
    <row r="4" spans="1:17" ht="41.25" customHeight="1">
      <c r="A4" s="5"/>
      <c r="B4" s="5"/>
      <c r="C4" s="5"/>
      <c r="D4" s="5"/>
      <c r="E4" s="6" t="s">
        <v>7</v>
      </c>
      <c r="F4" s="7"/>
      <c r="G4" s="8"/>
      <c r="H4" s="6" t="s">
        <v>8</v>
      </c>
      <c r="I4" s="8"/>
      <c r="J4" s="9" t="s">
        <v>103</v>
      </c>
      <c r="K4" s="6" t="s">
        <v>104</v>
      </c>
      <c r="L4" s="8"/>
      <c r="M4" s="8" t="s">
        <v>9</v>
      </c>
      <c r="N4" s="5" t="s">
        <v>10</v>
      </c>
    </row>
    <row r="5" spans="1:17" ht="51.75" customHeight="1">
      <c r="A5" s="5"/>
      <c r="B5" s="5"/>
      <c r="C5" s="5"/>
      <c r="D5" s="5"/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13</v>
      </c>
      <c r="J5" s="11"/>
      <c r="K5" s="10" t="s">
        <v>106</v>
      </c>
      <c r="L5" s="10" t="s">
        <v>105</v>
      </c>
      <c r="M5" s="5"/>
      <c r="N5" s="5"/>
    </row>
    <row r="6" spans="1:17" ht="20.100000000000001" customHeight="1">
      <c r="A6" s="14">
        <v>1</v>
      </c>
      <c r="B6" s="21" t="s">
        <v>78</v>
      </c>
      <c r="C6" s="14">
        <v>624</v>
      </c>
      <c r="D6" s="14">
        <v>18</v>
      </c>
      <c r="E6" s="14">
        <v>0</v>
      </c>
      <c r="F6" s="14">
        <v>0</v>
      </c>
      <c r="G6" s="14">
        <v>1</v>
      </c>
      <c r="H6" s="14">
        <v>0</v>
      </c>
      <c r="I6" s="14">
        <v>0</v>
      </c>
      <c r="J6" s="14">
        <v>1</v>
      </c>
      <c r="K6" s="14">
        <v>0</v>
      </c>
      <c r="L6" s="14">
        <v>0</v>
      </c>
      <c r="M6" s="24">
        <v>97.3</v>
      </c>
      <c r="N6" s="14" t="s">
        <v>101</v>
      </c>
    </row>
    <row r="7" spans="1:17" ht="20.100000000000001" customHeight="1">
      <c r="A7" s="36">
        <v>2</v>
      </c>
      <c r="B7" s="37" t="s">
        <v>79</v>
      </c>
      <c r="C7" s="14">
        <v>422</v>
      </c>
      <c r="D7" s="14">
        <v>14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0</v>
      </c>
      <c r="K7" s="14">
        <v>1</v>
      </c>
      <c r="L7" s="14">
        <v>0</v>
      </c>
      <c r="M7" s="24">
        <v>98.25</v>
      </c>
      <c r="N7" s="14" t="s">
        <v>101</v>
      </c>
    </row>
    <row r="8" spans="1:17" ht="20.100000000000001" customHeight="1">
      <c r="A8" s="14">
        <v>3</v>
      </c>
      <c r="B8" s="21" t="s">
        <v>80</v>
      </c>
      <c r="C8" s="14">
        <v>867</v>
      </c>
      <c r="D8" s="14">
        <v>25</v>
      </c>
      <c r="E8" s="14">
        <v>0</v>
      </c>
      <c r="F8" s="14">
        <v>1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1</v>
      </c>
      <c r="M8" s="24">
        <v>98.3</v>
      </c>
      <c r="N8" s="14" t="s">
        <v>101</v>
      </c>
    </row>
    <row r="9" spans="1:17" ht="20.100000000000001" customHeight="1">
      <c r="A9" s="36">
        <v>4</v>
      </c>
      <c r="B9" s="21" t="s">
        <v>81</v>
      </c>
      <c r="C9" s="14">
        <v>1367</v>
      </c>
      <c r="D9" s="14">
        <v>34</v>
      </c>
      <c r="E9" s="14">
        <v>0</v>
      </c>
      <c r="F9" s="14">
        <v>1</v>
      </c>
      <c r="G9" s="14">
        <v>0</v>
      </c>
      <c r="H9" s="14">
        <v>0</v>
      </c>
      <c r="I9" s="14">
        <v>0</v>
      </c>
      <c r="J9" s="14">
        <v>1</v>
      </c>
      <c r="K9" s="14">
        <v>0</v>
      </c>
      <c r="L9" s="14">
        <v>0</v>
      </c>
      <c r="M9" s="24">
        <v>95.8</v>
      </c>
      <c r="N9" s="14" t="s">
        <v>101</v>
      </c>
    </row>
    <row r="10" spans="1:17" ht="20.100000000000001" customHeight="1">
      <c r="A10" s="14">
        <v>5</v>
      </c>
      <c r="B10" s="21" t="s">
        <v>82</v>
      </c>
      <c r="C10" s="14">
        <v>1640</v>
      </c>
      <c r="D10" s="14">
        <v>40</v>
      </c>
      <c r="E10" s="14">
        <v>0</v>
      </c>
      <c r="F10" s="14">
        <v>1</v>
      </c>
      <c r="G10" s="14">
        <v>0</v>
      </c>
      <c r="H10" s="14">
        <v>0</v>
      </c>
      <c r="I10" s="14">
        <v>0</v>
      </c>
      <c r="J10" s="14">
        <v>0</v>
      </c>
      <c r="K10" s="14">
        <v>1</v>
      </c>
      <c r="L10" s="14">
        <v>0</v>
      </c>
      <c r="M10" s="24">
        <v>97.3</v>
      </c>
      <c r="N10" s="14" t="s">
        <v>101</v>
      </c>
    </row>
    <row r="11" spans="1:17" ht="20.100000000000001" customHeight="1">
      <c r="A11" s="36">
        <v>6</v>
      </c>
      <c r="B11" s="21" t="s">
        <v>83</v>
      </c>
      <c r="C11" s="14">
        <v>3001</v>
      </c>
      <c r="D11" s="14">
        <v>63</v>
      </c>
      <c r="E11" s="14">
        <v>0</v>
      </c>
      <c r="F11" s="14">
        <v>0</v>
      </c>
      <c r="G11" s="14">
        <v>1</v>
      </c>
      <c r="H11" s="14">
        <v>0</v>
      </c>
      <c r="I11" s="14">
        <v>0</v>
      </c>
      <c r="J11" s="14">
        <v>0</v>
      </c>
      <c r="K11" s="14">
        <v>1</v>
      </c>
      <c r="L11" s="14">
        <v>0</v>
      </c>
      <c r="M11" s="24">
        <v>97.55</v>
      </c>
      <c r="N11" s="14" t="s">
        <v>101</v>
      </c>
    </row>
    <row r="12" spans="1:17" ht="20.100000000000001" customHeight="1">
      <c r="A12" s="14">
        <v>7</v>
      </c>
      <c r="B12" s="21" t="s">
        <v>84</v>
      </c>
      <c r="C12" s="14">
        <v>1704</v>
      </c>
      <c r="D12" s="14">
        <v>42</v>
      </c>
      <c r="E12" s="14">
        <v>0</v>
      </c>
      <c r="F12" s="14">
        <v>1</v>
      </c>
      <c r="G12" s="14">
        <v>0</v>
      </c>
      <c r="H12" s="14"/>
      <c r="I12" s="14">
        <v>0</v>
      </c>
      <c r="J12" s="14">
        <v>0</v>
      </c>
      <c r="K12" s="14">
        <v>0</v>
      </c>
      <c r="L12" s="14">
        <v>1</v>
      </c>
      <c r="M12" s="24">
        <v>95.55</v>
      </c>
      <c r="N12" s="14" t="s">
        <v>101</v>
      </c>
    </row>
    <row r="13" spans="1:17" ht="20.100000000000001" customHeight="1">
      <c r="A13" s="36">
        <v>8</v>
      </c>
      <c r="B13" s="38" t="s">
        <v>85</v>
      </c>
      <c r="C13" s="14">
        <v>1436</v>
      </c>
      <c r="D13" s="14">
        <v>37</v>
      </c>
      <c r="E13" s="14">
        <v>0</v>
      </c>
      <c r="F13" s="14">
        <v>0</v>
      </c>
      <c r="G13" s="14">
        <v>1</v>
      </c>
      <c r="H13" s="14">
        <v>0</v>
      </c>
      <c r="I13" s="14">
        <v>0</v>
      </c>
      <c r="J13" s="14">
        <v>0</v>
      </c>
      <c r="K13" s="14">
        <v>1</v>
      </c>
      <c r="L13" s="14">
        <v>0</v>
      </c>
      <c r="M13" s="24">
        <v>99.5</v>
      </c>
      <c r="N13" s="14" t="s">
        <v>101</v>
      </c>
      <c r="Q13" s="39"/>
    </row>
    <row r="14" spans="1:17" ht="20.100000000000001" customHeight="1">
      <c r="A14" s="14">
        <v>9</v>
      </c>
      <c r="B14" s="38" t="s">
        <v>86</v>
      </c>
      <c r="C14" s="14">
        <v>345</v>
      </c>
      <c r="D14" s="14">
        <v>11</v>
      </c>
      <c r="E14" s="14">
        <v>0</v>
      </c>
      <c r="F14" s="14">
        <v>1</v>
      </c>
      <c r="G14" s="14">
        <v>0</v>
      </c>
      <c r="H14" s="14">
        <v>0</v>
      </c>
      <c r="I14" s="14">
        <v>0</v>
      </c>
      <c r="J14" s="14">
        <v>0</v>
      </c>
      <c r="K14" s="14">
        <v>1</v>
      </c>
      <c r="L14" s="14">
        <v>0</v>
      </c>
      <c r="M14" s="24" t="s">
        <v>118</v>
      </c>
      <c r="N14" s="14" t="s">
        <v>101</v>
      </c>
    </row>
    <row r="15" spans="1:17" ht="20.100000000000001" customHeight="1">
      <c r="A15" s="36">
        <v>10</v>
      </c>
      <c r="B15" s="38" t="s">
        <v>87</v>
      </c>
      <c r="C15" s="14">
        <v>1149</v>
      </c>
      <c r="D15" s="14">
        <v>30</v>
      </c>
      <c r="E15" s="14">
        <v>0</v>
      </c>
      <c r="F15" s="14">
        <v>1</v>
      </c>
      <c r="G15" s="14">
        <v>0</v>
      </c>
      <c r="H15" s="14">
        <v>0</v>
      </c>
      <c r="I15" s="14">
        <v>0</v>
      </c>
      <c r="J15" s="14">
        <v>0</v>
      </c>
      <c r="K15" s="14">
        <v>1</v>
      </c>
      <c r="L15" s="14">
        <v>0</v>
      </c>
      <c r="M15" s="24" t="s">
        <v>155</v>
      </c>
      <c r="N15" s="14" t="s">
        <v>101</v>
      </c>
    </row>
    <row r="16" spans="1:17" ht="20.100000000000001" customHeight="1">
      <c r="A16" s="14">
        <v>11</v>
      </c>
      <c r="B16" s="38" t="s">
        <v>88</v>
      </c>
      <c r="C16" s="14">
        <v>1081</v>
      </c>
      <c r="D16" s="14">
        <v>28</v>
      </c>
      <c r="E16" s="14">
        <v>0</v>
      </c>
      <c r="F16" s="14">
        <v>1</v>
      </c>
      <c r="G16" s="14">
        <v>0</v>
      </c>
      <c r="H16" s="14">
        <v>0</v>
      </c>
      <c r="I16" s="14">
        <v>0</v>
      </c>
      <c r="J16" s="14">
        <v>0</v>
      </c>
      <c r="K16" s="14">
        <v>1</v>
      </c>
      <c r="L16" s="14">
        <v>0</v>
      </c>
      <c r="M16" s="24" t="s">
        <v>154</v>
      </c>
      <c r="N16" s="14" t="s">
        <v>101</v>
      </c>
    </row>
    <row r="17" spans="1:14" ht="25.5" customHeight="1">
      <c r="A17" s="40" t="s">
        <v>177</v>
      </c>
      <c r="B17" s="41"/>
      <c r="C17" s="27">
        <f>SUM(C6:C16)</f>
        <v>13636</v>
      </c>
      <c r="D17" s="27">
        <f t="shared" ref="D17:L17" si="0">SUM(D6:D16)</f>
        <v>342</v>
      </c>
      <c r="E17" s="27">
        <f t="shared" si="0"/>
        <v>0</v>
      </c>
      <c r="F17" s="27">
        <f t="shared" si="0"/>
        <v>7</v>
      </c>
      <c r="G17" s="27">
        <f t="shared" si="0"/>
        <v>4</v>
      </c>
      <c r="H17" s="27">
        <f t="shared" si="0"/>
        <v>0</v>
      </c>
      <c r="I17" s="27">
        <f t="shared" si="0"/>
        <v>0</v>
      </c>
      <c r="J17" s="27">
        <f t="shared" si="0"/>
        <v>2</v>
      </c>
      <c r="K17" s="27">
        <f t="shared" si="0"/>
        <v>7</v>
      </c>
      <c r="L17" s="27">
        <f t="shared" si="0"/>
        <v>2</v>
      </c>
      <c r="M17" s="14"/>
      <c r="N17" s="14"/>
    </row>
  </sheetData>
  <mergeCells count="13">
    <mergeCell ref="A17:B17"/>
    <mergeCell ref="A3:A5"/>
    <mergeCell ref="B3:B5"/>
    <mergeCell ref="C3:C5"/>
    <mergeCell ref="D3:D5"/>
    <mergeCell ref="K4:L4"/>
    <mergeCell ref="M4:M5"/>
    <mergeCell ref="N4:N5"/>
    <mergeCell ref="E3:I3"/>
    <mergeCell ref="E4:G4"/>
    <mergeCell ref="H4:I4"/>
    <mergeCell ref="J4:J5"/>
    <mergeCell ref="J3:N3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"/>
  <sheetViews>
    <sheetView topLeftCell="A4" workbookViewId="0">
      <selection activeCell="M16" sqref="M16"/>
    </sheetView>
  </sheetViews>
  <sheetFormatPr defaultRowHeight="16.5"/>
  <cols>
    <col min="1" max="1" width="5.5703125" style="30" customWidth="1"/>
    <col min="2" max="2" width="26.42578125" style="30" customWidth="1"/>
    <col min="3" max="4" width="9.7109375" style="30" customWidth="1"/>
    <col min="5" max="11" width="7.7109375" style="30" customWidth="1"/>
    <col min="12" max="12" width="9.28515625" style="30" customWidth="1"/>
    <col min="13" max="14" width="7.7109375" style="30" customWidth="1"/>
    <col min="15" max="16384" width="9.140625" style="30"/>
  </cols>
  <sheetData>
    <row r="1" spans="1:1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ht="18.75">
      <c r="A2" s="29"/>
      <c r="B2" s="29" t="s">
        <v>179</v>
      </c>
      <c r="C2" s="29"/>
      <c r="D2" s="29"/>
      <c r="E2" s="29"/>
      <c r="F2" s="28"/>
      <c r="G2" s="28"/>
      <c r="H2" s="28"/>
      <c r="I2" s="28"/>
      <c r="J2" s="28"/>
      <c r="K2" s="28"/>
      <c r="L2" s="28"/>
    </row>
    <row r="3" spans="1:14" ht="35.25" customHeight="1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/>
      <c r="G3" s="7"/>
      <c r="H3" s="7"/>
      <c r="I3" s="8"/>
      <c r="J3" s="6" t="s">
        <v>102</v>
      </c>
      <c r="K3" s="7"/>
      <c r="L3" s="7"/>
      <c r="M3" s="7"/>
      <c r="N3" s="8"/>
    </row>
    <row r="4" spans="1:14" ht="39" customHeight="1">
      <c r="A4" s="5"/>
      <c r="B4" s="5"/>
      <c r="C4" s="5"/>
      <c r="D4" s="5"/>
      <c r="E4" s="6" t="s">
        <v>7</v>
      </c>
      <c r="F4" s="7"/>
      <c r="G4" s="8"/>
      <c r="H4" s="6" t="s">
        <v>8</v>
      </c>
      <c r="I4" s="8"/>
      <c r="J4" s="9" t="s">
        <v>103</v>
      </c>
      <c r="K4" s="6" t="s">
        <v>104</v>
      </c>
      <c r="L4" s="8"/>
      <c r="M4" s="8" t="s">
        <v>9</v>
      </c>
      <c r="N4" s="5" t="s">
        <v>10</v>
      </c>
    </row>
    <row r="5" spans="1:14" ht="49.5">
      <c r="A5" s="5"/>
      <c r="B5" s="5"/>
      <c r="C5" s="5"/>
      <c r="D5" s="5"/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13</v>
      </c>
      <c r="J5" s="11"/>
      <c r="K5" s="10" t="s">
        <v>106</v>
      </c>
      <c r="L5" s="10" t="s">
        <v>105</v>
      </c>
      <c r="M5" s="5"/>
      <c r="N5" s="5"/>
    </row>
    <row r="6" spans="1:14" ht="20.100000000000001" customHeight="1">
      <c r="A6" s="36">
        <v>1</v>
      </c>
      <c r="B6" s="43" t="s">
        <v>90</v>
      </c>
      <c r="C6" s="14">
        <v>1260</v>
      </c>
      <c r="D6" s="14">
        <v>44</v>
      </c>
      <c r="E6" s="14">
        <v>0</v>
      </c>
      <c r="F6" s="14">
        <v>0</v>
      </c>
      <c r="G6" s="14">
        <v>1</v>
      </c>
      <c r="H6" s="14">
        <v>0</v>
      </c>
      <c r="I6" s="14">
        <v>0</v>
      </c>
      <c r="J6" s="14">
        <v>1</v>
      </c>
      <c r="K6" s="14">
        <v>0</v>
      </c>
      <c r="L6" s="14">
        <v>0</v>
      </c>
      <c r="M6" s="14" t="s">
        <v>126</v>
      </c>
      <c r="N6" s="14" t="s">
        <v>101</v>
      </c>
    </row>
    <row r="7" spans="1:14" ht="20.100000000000001" customHeight="1">
      <c r="A7" s="24">
        <v>2</v>
      </c>
      <c r="B7" s="43" t="s">
        <v>91</v>
      </c>
      <c r="C7" s="14">
        <v>135</v>
      </c>
      <c r="D7" s="14">
        <v>9</v>
      </c>
      <c r="E7" s="14">
        <v>0</v>
      </c>
      <c r="F7" s="14">
        <v>1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2</v>
      </c>
      <c r="M7" s="14" t="s">
        <v>159</v>
      </c>
      <c r="N7" s="14" t="s">
        <v>101</v>
      </c>
    </row>
    <row r="8" spans="1:14" ht="20.100000000000001" customHeight="1">
      <c r="A8" s="36">
        <v>3</v>
      </c>
      <c r="B8" s="43" t="s">
        <v>92</v>
      </c>
      <c r="C8" s="14">
        <v>1005</v>
      </c>
      <c r="D8" s="14">
        <v>23</v>
      </c>
      <c r="E8" s="14">
        <v>0</v>
      </c>
      <c r="F8" s="14">
        <v>1</v>
      </c>
      <c r="G8" s="14">
        <v>0</v>
      </c>
      <c r="H8" s="14">
        <v>0</v>
      </c>
      <c r="I8" s="14">
        <v>0</v>
      </c>
      <c r="J8" s="14">
        <v>1</v>
      </c>
      <c r="K8" s="14">
        <v>0</v>
      </c>
      <c r="L8" s="14">
        <v>0</v>
      </c>
      <c r="M8" s="14" t="s">
        <v>160</v>
      </c>
      <c r="N8" s="14" t="s">
        <v>101</v>
      </c>
    </row>
    <row r="9" spans="1:14" ht="20.100000000000001" customHeight="1">
      <c r="A9" s="24">
        <v>4</v>
      </c>
      <c r="B9" s="43" t="s">
        <v>93</v>
      </c>
      <c r="C9" s="14">
        <v>2754</v>
      </c>
      <c r="D9" s="14">
        <v>74</v>
      </c>
      <c r="E9" s="14">
        <v>0</v>
      </c>
      <c r="F9" s="14">
        <v>1</v>
      </c>
      <c r="G9" s="14">
        <v>0</v>
      </c>
      <c r="H9" s="14">
        <v>0</v>
      </c>
      <c r="I9" s="14">
        <v>0</v>
      </c>
      <c r="J9" s="14">
        <v>2</v>
      </c>
      <c r="K9" s="14">
        <v>0</v>
      </c>
      <c r="L9" s="14">
        <v>0</v>
      </c>
      <c r="M9" s="14" t="s">
        <v>161</v>
      </c>
      <c r="N9" s="14" t="s">
        <v>101</v>
      </c>
    </row>
    <row r="10" spans="1:14" ht="20.100000000000001" customHeight="1">
      <c r="A10" s="36">
        <v>5</v>
      </c>
      <c r="B10" s="44" t="s">
        <v>94</v>
      </c>
      <c r="C10" s="14">
        <v>1798</v>
      </c>
      <c r="D10" s="14">
        <v>45</v>
      </c>
      <c r="E10" s="14">
        <v>0</v>
      </c>
      <c r="F10" s="14">
        <v>1</v>
      </c>
      <c r="G10" s="14">
        <v>0</v>
      </c>
      <c r="H10" s="14">
        <v>0</v>
      </c>
      <c r="I10" s="14">
        <v>0</v>
      </c>
      <c r="J10" s="14">
        <v>1</v>
      </c>
      <c r="K10" s="14">
        <v>0</v>
      </c>
      <c r="L10" s="14">
        <v>0</v>
      </c>
      <c r="M10" s="14" t="s">
        <v>157</v>
      </c>
      <c r="N10" s="14" t="s">
        <v>101</v>
      </c>
    </row>
    <row r="11" spans="1:14" ht="20.100000000000001" customHeight="1">
      <c r="A11" s="24">
        <v>6</v>
      </c>
      <c r="B11" s="43" t="s">
        <v>95</v>
      </c>
      <c r="C11" s="14">
        <v>279</v>
      </c>
      <c r="D11" s="14">
        <v>16</v>
      </c>
      <c r="E11" s="14">
        <v>0</v>
      </c>
      <c r="F11" s="14">
        <v>0</v>
      </c>
      <c r="G11" s="14">
        <v>1</v>
      </c>
      <c r="H11" s="14">
        <v>0</v>
      </c>
      <c r="I11" s="14">
        <v>0</v>
      </c>
      <c r="J11" s="14">
        <v>0</v>
      </c>
      <c r="K11" s="14">
        <v>0</v>
      </c>
      <c r="L11" s="14">
        <v>1</v>
      </c>
      <c r="M11" s="14" t="s">
        <v>136</v>
      </c>
      <c r="N11" s="14" t="s">
        <v>101</v>
      </c>
    </row>
    <row r="12" spans="1:14" ht="20.100000000000001" customHeight="1">
      <c r="A12" s="36">
        <v>7</v>
      </c>
      <c r="B12" s="43" t="s">
        <v>96</v>
      </c>
      <c r="C12" s="14">
        <v>1811</v>
      </c>
      <c r="D12" s="14">
        <v>41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1</v>
      </c>
      <c r="M12" s="14" t="s">
        <v>158</v>
      </c>
      <c r="N12" s="14" t="s">
        <v>101</v>
      </c>
    </row>
    <row r="13" spans="1:14" ht="20.100000000000001" customHeight="1">
      <c r="A13" s="24">
        <v>8</v>
      </c>
      <c r="B13" s="43" t="s">
        <v>97</v>
      </c>
      <c r="C13" s="14">
        <v>581</v>
      </c>
      <c r="D13" s="14">
        <v>17</v>
      </c>
      <c r="E13" s="14">
        <v>0</v>
      </c>
      <c r="F13" s="14">
        <v>0</v>
      </c>
      <c r="G13" s="14">
        <v>0</v>
      </c>
      <c r="H13" s="14">
        <v>0</v>
      </c>
      <c r="I13" s="14">
        <v>1</v>
      </c>
      <c r="J13" s="14">
        <v>0</v>
      </c>
      <c r="K13" s="14">
        <v>0</v>
      </c>
      <c r="L13" s="14">
        <v>1</v>
      </c>
      <c r="M13" s="14" t="s">
        <v>156</v>
      </c>
      <c r="N13" s="14" t="s">
        <v>101</v>
      </c>
    </row>
    <row r="14" spans="1:14" ht="24" customHeight="1">
      <c r="A14" s="45" t="s">
        <v>99</v>
      </c>
      <c r="B14" s="45"/>
      <c r="C14" s="27">
        <f>SUM(C6:C13)</f>
        <v>9623</v>
      </c>
      <c r="D14" s="27">
        <f t="shared" ref="D14:E14" si="0">SUM(D6:D13)</f>
        <v>269</v>
      </c>
      <c r="E14" s="27">
        <f t="shared" si="0"/>
        <v>0</v>
      </c>
      <c r="F14" s="27">
        <f>SUM(F6:F13)</f>
        <v>5</v>
      </c>
      <c r="G14" s="27">
        <f t="shared" ref="G14:K14" si="1">SUM(G6:G13)</f>
        <v>2</v>
      </c>
      <c r="H14" s="27">
        <f t="shared" si="1"/>
        <v>0</v>
      </c>
      <c r="I14" s="27">
        <f t="shared" si="1"/>
        <v>1</v>
      </c>
      <c r="J14" s="27">
        <f t="shared" si="1"/>
        <v>5</v>
      </c>
      <c r="K14" s="27">
        <f t="shared" si="1"/>
        <v>0</v>
      </c>
      <c r="L14" s="27">
        <v>3</v>
      </c>
      <c r="M14" s="14"/>
      <c r="N14" s="14"/>
    </row>
  </sheetData>
  <mergeCells count="13">
    <mergeCell ref="A14:B14"/>
    <mergeCell ref="A3:A5"/>
    <mergeCell ref="B3:B5"/>
    <mergeCell ref="C3:C5"/>
    <mergeCell ref="D3:D5"/>
    <mergeCell ref="K4:L4"/>
    <mergeCell ref="M4:M5"/>
    <mergeCell ref="N4:N5"/>
    <mergeCell ref="E3:I3"/>
    <mergeCell ref="E4:G4"/>
    <mergeCell ref="H4:I4"/>
    <mergeCell ref="J4:J5"/>
    <mergeCell ref="J3:N3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>
      <selection activeCell="P12" sqref="P12"/>
    </sheetView>
  </sheetViews>
  <sheetFormatPr defaultRowHeight="16.5"/>
  <cols>
    <col min="1" max="1" width="4.42578125" style="30" customWidth="1"/>
    <col min="2" max="2" width="20.28515625" style="30" customWidth="1"/>
    <col min="3" max="3" width="8.42578125" style="30" customWidth="1"/>
    <col min="4" max="4" width="8.85546875" style="30" customWidth="1"/>
    <col min="5" max="5" width="7" style="30" customWidth="1"/>
    <col min="6" max="6" width="8.85546875" style="30" customWidth="1"/>
    <col min="7" max="7" width="6.85546875" style="30" customWidth="1"/>
    <col min="8" max="8" width="7.7109375" style="30" customWidth="1"/>
    <col min="9" max="9" width="7.140625" style="30" customWidth="1"/>
    <col min="10" max="10" width="7.28515625" style="30" customWidth="1"/>
    <col min="11" max="11" width="6.85546875" style="30" customWidth="1"/>
    <col min="12" max="12" width="6.7109375" style="30" customWidth="1"/>
    <col min="13" max="14" width="6.28515625" style="30" customWidth="1"/>
    <col min="15" max="15" width="7.7109375" style="30" customWidth="1"/>
    <col min="16" max="16384" width="9.140625" style="30"/>
  </cols>
  <sheetData>
    <row r="1" spans="1:26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6" ht="18.75">
      <c r="A2" s="28"/>
      <c r="B2" s="29" t="s">
        <v>167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6" ht="35.25" customHeight="1">
      <c r="A3" s="5" t="s">
        <v>2</v>
      </c>
      <c r="B3" s="5" t="s">
        <v>162</v>
      </c>
      <c r="C3" s="5" t="s">
        <v>4</v>
      </c>
      <c r="D3" s="5" t="s">
        <v>5</v>
      </c>
      <c r="E3" s="6" t="s">
        <v>6</v>
      </c>
      <c r="F3" s="7"/>
      <c r="G3" s="7"/>
      <c r="H3" s="7"/>
      <c r="I3" s="8"/>
      <c r="J3" s="6" t="s">
        <v>102</v>
      </c>
      <c r="K3" s="7"/>
      <c r="L3" s="7"/>
      <c r="M3" s="5" t="s">
        <v>10</v>
      </c>
      <c r="N3" s="5"/>
      <c r="O3" s="5"/>
    </row>
    <row r="4" spans="1:26" ht="39.75" customHeight="1">
      <c r="A4" s="5"/>
      <c r="B4" s="5"/>
      <c r="C4" s="5"/>
      <c r="D4" s="5"/>
      <c r="E4" s="6" t="s">
        <v>7</v>
      </c>
      <c r="F4" s="7"/>
      <c r="G4" s="8"/>
      <c r="H4" s="6" t="s">
        <v>8</v>
      </c>
      <c r="I4" s="8"/>
      <c r="J4" s="9" t="s">
        <v>103</v>
      </c>
      <c r="K4" s="6" t="s">
        <v>104</v>
      </c>
      <c r="L4" s="7"/>
      <c r="M4" s="5"/>
      <c r="N4" s="5"/>
      <c r="O4" s="5"/>
    </row>
    <row r="5" spans="1:26" ht="57.75" customHeight="1">
      <c r="A5" s="5"/>
      <c r="B5" s="5"/>
      <c r="C5" s="5"/>
      <c r="D5" s="5"/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13</v>
      </c>
      <c r="J5" s="11"/>
      <c r="K5" s="10" t="s">
        <v>106</v>
      </c>
      <c r="L5" s="61" t="s">
        <v>105</v>
      </c>
      <c r="M5" s="46" t="s">
        <v>168</v>
      </c>
      <c r="N5" s="46" t="s">
        <v>152</v>
      </c>
      <c r="O5" s="62" t="s">
        <v>146</v>
      </c>
    </row>
    <row r="6" spans="1:26" ht="20.100000000000001" customHeight="1">
      <c r="A6" s="14">
        <v>1</v>
      </c>
      <c r="B6" s="47" t="s">
        <v>163</v>
      </c>
      <c r="C6" s="14">
        <v>11408</v>
      </c>
      <c r="D6" s="14">
        <v>413</v>
      </c>
      <c r="E6" s="14">
        <v>1</v>
      </c>
      <c r="F6" s="14">
        <v>19</v>
      </c>
      <c r="G6" s="14">
        <v>18</v>
      </c>
      <c r="H6" s="14">
        <v>4</v>
      </c>
      <c r="I6" s="14">
        <v>5</v>
      </c>
      <c r="J6" s="14">
        <v>5</v>
      </c>
      <c r="K6" s="14">
        <v>14</v>
      </c>
      <c r="L6" s="14">
        <v>28</v>
      </c>
      <c r="M6" s="14">
        <v>46</v>
      </c>
      <c r="N6" s="14">
        <v>0</v>
      </c>
      <c r="O6" s="14">
        <v>1</v>
      </c>
    </row>
    <row r="7" spans="1:26" ht="20.100000000000001" customHeight="1">
      <c r="A7" s="14">
        <v>2</v>
      </c>
      <c r="B7" s="47" t="s">
        <v>164</v>
      </c>
      <c r="C7" s="14">
        <v>16782</v>
      </c>
      <c r="D7" s="14">
        <v>410</v>
      </c>
      <c r="E7" s="14">
        <v>0</v>
      </c>
      <c r="F7" s="14">
        <v>6</v>
      </c>
      <c r="G7" s="14">
        <v>7</v>
      </c>
      <c r="H7" s="14">
        <v>1</v>
      </c>
      <c r="I7" s="14">
        <v>2</v>
      </c>
      <c r="J7" s="14">
        <v>3</v>
      </c>
      <c r="K7" s="14">
        <v>10</v>
      </c>
      <c r="L7" s="14">
        <v>3</v>
      </c>
      <c r="M7" s="14">
        <v>15</v>
      </c>
      <c r="N7" s="14">
        <v>1</v>
      </c>
      <c r="O7" s="14">
        <v>0</v>
      </c>
    </row>
    <row r="8" spans="1:26" ht="20.100000000000001" customHeight="1">
      <c r="A8" s="14">
        <v>3</v>
      </c>
      <c r="B8" s="47" t="s">
        <v>165</v>
      </c>
      <c r="C8" s="14">
        <v>13636</v>
      </c>
      <c r="D8" s="14">
        <v>342</v>
      </c>
      <c r="E8" s="14">
        <v>0</v>
      </c>
      <c r="F8" s="14">
        <v>7</v>
      </c>
      <c r="G8" s="14">
        <v>4</v>
      </c>
      <c r="H8" s="14">
        <v>0</v>
      </c>
      <c r="I8" s="14">
        <v>0</v>
      </c>
      <c r="J8" s="14">
        <v>2</v>
      </c>
      <c r="K8" s="14">
        <v>7</v>
      </c>
      <c r="L8" s="14">
        <v>2</v>
      </c>
      <c r="M8" s="14">
        <v>11</v>
      </c>
      <c r="N8" s="14">
        <v>0</v>
      </c>
      <c r="O8" s="14">
        <v>0</v>
      </c>
    </row>
    <row r="9" spans="1:26" ht="20.100000000000001" customHeight="1">
      <c r="A9" s="14">
        <v>4</v>
      </c>
      <c r="B9" s="47" t="s">
        <v>166</v>
      </c>
      <c r="C9" s="14">
        <v>9623</v>
      </c>
      <c r="D9" s="14">
        <v>269</v>
      </c>
      <c r="E9" s="14">
        <v>0</v>
      </c>
      <c r="F9" s="14">
        <v>5</v>
      </c>
      <c r="G9" s="14">
        <v>2</v>
      </c>
      <c r="H9" s="14">
        <v>0</v>
      </c>
      <c r="I9" s="14">
        <v>1</v>
      </c>
      <c r="J9" s="14">
        <v>5</v>
      </c>
      <c r="K9" s="14">
        <v>0</v>
      </c>
      <c r="L9" s="14">
        <v>2</v>
      </c>
      <c r="M9" s="14">
        <v>8</v>
      </c>
      <c r="N9" s="14">
        <v>0</v>
      </c>
      <c r="O9" s="14">
        <v>0</v>
      </c>
    </row>
    <row r="10" spans="1:26" ht="20.100000000000001" customHeight="1">
      <c r="A10" s="13"/>
      <c r="B10" s="48" t="s">
        <v>173</v>
      </c>
      <c r="C10" s="27">
        <f>SUM(C6:C9)</f>
        <v>51449</v>
      </c>
      <c r="D10" s="27">
        <f t="shared" ref="D10:O10" si="0">SUM(D6:D9)</f>
        <v>1434</v>
      </c>
      <c r="E10" s="27">
        <f t="shared" si="0"/>
        <v>1</v>
      </c>
      <c r="F10" s="27">
        <f t="shared" si="0"/>
        <v>37</v>
      </c>
      <c r="G10" s="27">
        <f t="shared" si="0"/>
        <v>31</v>
      </c>
      <c r="H10" s="27">
        <f t="shared" si="0"/>
        <v>5</v>
      </c>
      <c r="I10" s="27">
        <f t="shared" si="0"/>
        <v>8</v>
      </c>
      <c r="J10" s="27">
        <f t="shared" si="0"/>
        <v>15</v>
      </c>
      <c r="K10" s="27">
        <f t="shared" si="0"/>
        <v>31</v>
      </c>
      <c r="L10" s="27">
        <f t="shared" si="0"/>
        <v>35</v>
      </c>
      <c r="M10" s="27">
        <f t="shared" si="0"/>
        <v>80</v>
      </c>
      <c r="N10" s="27">
        <f t="shared" si="0"/>
        <v>1</v>
      </c>
      <c r="O10" s="27">
        <f t="shared" si="0"/>
        <v>1</v>
      </c>
    </row>
    <row r="11" spans="1:26" ht="20.100000000000001" customHeight="1">
      <c r="A11" s="13"/>
      <c r="B11" s="48" t="s">
        <v>173</v>
      </c>
      <c r="C11" s="14"/>
      <c r="D11" s="14"/>
      <c r="E11" s="49">
        <f>SUM(E10+F10)</f>
        <v>38</v>
      </c>
      <c r="F11" s="50"/>
      <c r="G11" s="27">
        <v>31</v>
      </c>
      <c r="H11" s="27">
        <v>5</v>
      </c>
      <c r="I11" s="27">
        <v>8</v>
      </c>
      <c r="J11" s="14"/>
      <c r="K11" s="14"/>
      <c r="L11" s="14"/>
      <c r="M11" s="14"/>
      <c r="N11" s="14"/>
      <c r="O11" s="14"/>
    </row>
    <row r="12" spans="1:26" ht="20.100000000000001" customHeight="1">
      <c r="A12" s="51"/>
      <c r="B12" s="52"/>
      <c r="C12" s="51"/>
      <c r="D12" s="51"/>
      <c r="E12" s="53">
        <f>+SUM(E11+G11)</f>
        <v>69</v>
      </c>
      <c r="F12" s="54"/>
      <c r="G12" s="55"/>
      <c r="H12" s="53">
        <f>SUM(H11+I11)</f>
        <v>13</v>
      </c>
      <c r="I12" s="55"/>
      <c r="J12" s="51"/>
      <c r="K12" s="51"/>
      <c r="L12" s="51"/>
      <c r="M12" s="51"/>
      <c r="N12" s="51"/>
      <c r="O12" s="51"/>
    </row>
    <row r="13" spans="1:26" s="13" customFormat="1" ht="20.100000000000001" customHeight="1">
      <c r="A13" s="49" t="s">
        <v>178</v>
      </c>
      <c r="B13" s="56"/>
      <c r="C13" s="56"/>
      <c r="D13" s="56"/>
      <c r="E13" s="56"/>
      <c r="F13" s="50"/>
      <c r="G13" s="49">
        <f>SUM(G11+H11+I11)</f>
        <v>44</v>
      </c>
      <c r="H13" s="56"/>
      <c r="I13" s="50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57" customFormat="1" ht="20.100000000000001" customHeight="1">
      <c r="A14" s="58"/>
      <c r="B14" s="58"/>
      <c r="C14" s="58"/>
      <c r="D14" s="58"/>
      <c r="E14" s="58"/>
      <c r="F14" s="58"/>
      <c r="G14" s="59"/>
      <c r="H14" s="59"/>
      <c r="I14" s="59"/>
    </row>
    <row r="15" spans="1:26">
      <c r="B15" s="60" t="s">
        <v>169</v>
      </c>
      <c r="E15" s="60" t="s">
        <v>174</v>
      </c>
      <c r="F15" s="60"/>
    </row>
    <row r="16" spans="1:26">
      <c r="B16" s="60" t="s">
        <v>170</v>
      </c>
      <c r="C16" s="60">
        <v>1676</v>
      </c>
      <c r="E16" s="60">
        <v>854</v>
      </c>
    </row>
    <row r="17" spans="2:5">
      <c r="B17" s="60" t="s">
        <v>171</v>
      </c>
      <c r="C17" s="60">
        <v>1182</v>
      </c>
      <c r="E17" s="60">
        <v>592</v>
      </c>
    </row>
    <row r="18" spans="2:5">
      <c r="B18" s="60" t="s">
        <v>165</v>
      </c>
      <c r="C18" s="60">
        <v>778</v>
      </c>
      <c r="E18" s="60">
        <v>652</v>
      </c>
    </row>
    <row r="19" spans="2:5">
      <c r="B19" s="60" t="s">
        <v>172</v>
      </c>
      <c r="C19" s="60">
        <v>707</v>
      </c>
      <c r="E19" s="60">
        <v>558</v>
      </c>
    </row>
    <row r="20" spans="2:5">
      <c r="C20" s="60">
        <f>SUM(C16+C17+C18+C19)</f>
        <v>4343</v>
      </c>
      <c r="E20" s="60">
        <f>SUM(E16+E17+E18+E19)</f>
        <v>2656</v>
      </c>
    </row>
    <row r="21" spans="2:5">
      <c r="B21" s="60"/>
      <c r="D21" s="60"/>
    </row>
  </sheetData>
  <mergeCells count="16">
    <mergeCell ref="A3:A5"/>
    <mergeCell ref="B3:B5"/>
    <mergeCell ref="C3:C5"/>
    <mergeCell ref="D3:D5"/>
    <mergeCell ref="E3:I3"/>
    <mergeCell ref="J3:L3"/>
    <mergeCell ref="M3:O4"/>
    <mergeCell ref="E4:G4"/>
    <mergeCell ref="H4:I4"/>
    <mergeCell ref="J4:J5"/>
    <mergeCell ref="K4:L4"/>
    <mergeCell ref="G13:I13"/>
    <mergeCell ref="A13:F13"/>
    <mergeCell ref="E11:F11"/>
    <mergeCell ref="E12:G12"/>
    <mergeCell ref="H12:I12"/>
  </mergeCells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MẦM NON</vt:lpstr>
      <vt:lpstr>TIỂU HỌC</vt:lpstr>
      <vt:lpstr>THCS</vt:lpstr>
      <vt:lpstr>THPT</vt:lpstr>
      <vt:lpstr>BẢNG TỔNG</vt:lpstr>
      <vt:lpstr>'MẦM NON'!Print_Titles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Admin</cp:lastModifiedBy>
  <cp:lastPrinted>2018-04-13T08:20:28Z</cp:lastPrinted>
  <dcterms:created xsi:type="dcterms:W3CDTF">2018-03-17T08:58:18Z</dcterms:created>
  <dcterms:modified xsi:type="dcterms:W3CDTF">2018-04-13T08:20:53Z</dcterms:modified>
</cp:coreProperties>
</file>